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4-2019 Закон КК от 01-07-2019 № 344\"/>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14(1)'!$X$14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14(1)'!$A$1:$DD$44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W12" i="11" l="1"/>
  <c r="C42" i="11"/>
  <c r="C18" i="11"/>
  <c r="C19" i="11"/>
  <c r="C20" i="11"/>
  <c r="C21" i="11"/>
  <c r="C22" i="11"/>
  <c r="C23" i="11"/>
  <c r="C24" i="11"/>
  <c r="C25" i="11"/>
  <c r="C26" i="11"/>
  <c r="C27" i="11"/>
  <c r="C28" i="11"/>
  <c r="C29" i="11"/>
  <c r="C30" i="11"/>
  <c r="C31" i="11"/>
  <c r="C32" i="11"/>
  <c r="C33" i="11"/>
  <c r="C34" i="11"/>
  <c r="C35" i="11"/>
  <c r="C36" i="11"/>
  <c r="C37" i="11"/>
  <c r="C38" i="11"/>
  <c r="C39" i="11"/>
  <c r="C40" i="11"/>
  <c r="C41" i="11"/>
  <c r="A2" i="11" l="1"/>
  <c r="A13" i="11" s="1"/>
  <c r="CM16" i="11" l="1"/>
  <c r="BC16" i="11"/>
  <c r="X10" i="11"/>
  <c r="BX16" i="11"/>
  <c r="BB16" i="11"/>
  <c r="AT16" i="11"/>
  <c r="AL16" i="11"/>
  <c r="AD16" i="11"/>
  <c r="V16" i="11"/>
  <c r="N16" i="11"/>
  <c r="CE16" i="11"/>
  <c r="M16" i="11"/>
  <c r="CU16" i="11"/>
  <c r="BK16" i="11"/>
  <c r="AM16" i="11"/>
  <c r="O16" i="11"/>
  <c r="CD16" i="11"/>
  <c r="BJ16" i="11"/>
  <c r="CS16" i="11"/>
  <c r="BQ16" i="11"/>
  <c r="AK16" i="11"/>
  <c r="CJ16" i="11"/>
  <c r="BP16" i="11"/>
  <c r="BH16" i="11"/>
  <c r="AZ16" i="11"/>
  <c r="AR16" i="11"/>
  <c r="AJ16" i="11"/>
  <c r="AB16" i="11"/>
  <c r="T16" i="11"/>
  <c r="L16" i="11"/>
  <c r="X5" i="11"/>
  <c r="AU16" i="11"/>
  <c r="W16" i="11"/>
  <c r="CT16" i="11"/>
  <c r="BR16" i="11"/>
  <c r="DA16" i="11"/>
  <c r="CC16" i="11"/>
  <c r="BI16" i="11"/>
  <c r="AS16" i="11"/>
  <c r="U16" i="11"/>
  <c r="CZ16" i="11"/>
  <c r="CB16" i="11"/>
  <c r="F16" i="11"/>
  <c r="CY16" i="11"/>
  <c r="CQ16" i="11"/>
  <c r="CI16" i="11"/>
  <c r="CA16" i="11"/>
  <c r="BU16" i="11"/>
  <c r="BO16" i="11"/>
  <c r="BG16" i="11"/>
  <c r="AY16" i="11"/>
  <c r="AQ16" i="11"/>
  <c r="AI16" i="11"/>
  <c r="AA16" i="11"/>
  <c r="S16" i="11"/>
  <c r="K16" i="11"/>
  <c r="DC16" i="11"/>
  <c r="BS16" i="11"/>
  <c r="AE16" i="11"/>
  <c r="DB16" i="11"/>
  <c r="CL16" i="11"/>
  <c r="X11" i="11"/>
  <c r="CK16" i="11"/>
  <c r="BW16" i="11"/>
  <c r="BA16" i="11"/>
  <c r="AC16" i="11"/>
  <c r="E16" i="11"/>
  <c r="CR16" i="11"/>
  <c r="BV16" i="11"/>
  <c r="G16" i="11"/>
  <c r="CX16" i="11"/>
  <c r="CP16" i="11"/>
  <c r="CH16" i="11"/>
  <c r="BZ16" i="11"/>
  <c r="BN16" i="11"/>
  <c r="BF16" i="11"/>
  <c r="AX16" i="11"/>
  <c r="AP16" i="11"/>
  <c r="AH16" i="11"/>
  <c r="Z16" i="11"/>
  <c r="R16" i="11"/>
  <c r="J16" i="11"/>
  <c r="H16" i="11"/>
  <c r="CW16" i="11"/>
  <c r="CO16" i="11"/>
  <c r="CG16" i="11"/>
  <c r="BY16" i="11"/>
  <c r="BM16" i="11"/>
  <c r="BE16" i="11"/>
  <c r="AW16" i="11"/>
  <c r="AO16" i="11"/>
  <c r="AG16" i="11"/>
  <c r="Y16" i="11"/>
  <c r="Q16" i="11"/>
  <c r="I16" i="11"/>
  <c r="X4" i="11"/>
  <c r="DD16" i="11"/>
  <c r="CV16" i="11"/>
  <c r="CN16" i="11"/>
  <c r="CF16" i="11"/>
  <c r="BT16" i="11"/>
  <c r="BL16" i="11"/>
  <c r="BD16" i="11"/>
  <c r="AV16" i="11"/>
  <c r="AN16" i="11"/>
  <c r="AF16" i="11"/>
  <c r="X16" i="11"/>
  <c r="P16" i="11"/>
</calcChain>
</file>

<file path=xl/sharedStrings.xml><?xml version="1.0" encoding="utf-8"?>
<sst xmlns="http://schemas.openxmlformats.org/spreadsheetml/2006/main" count="178" uniqueCount="160">
  <si>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</si>
  <si>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</si>
  <si>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</si>
  <si>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</si>
  <si>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</si>
  <si>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</si>
  <si>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</si>
  <si>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</si>
  <si>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</si>
  <si>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</si>
  <si>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</si>
  <si>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</si>
  <si>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</si>
  <si>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</si>
  <si>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</si>
  <si>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</si>
  <si>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</si>
  <si>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</si>
  <si>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</si>
  <si>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</si>
  <si>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</si>
  <si>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</si>
  <si>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</si>
  <si>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</si>
  <si>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</si>
  <si>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</si>
  <si>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</si>
  <si>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</si>
  <si>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</si>
  <si>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</si>
  <si>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</si>
  <si>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</si>
  <si>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</si>
  <si>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</si>
  <si>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</si>
  <si>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</si>
  <si>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</si>
  <si>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</si>
  <si>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</si>
  <si>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</si>
  <si>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</si>
  <si>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</si>
  <si>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</si>
  <si>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</si>
  <si>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</si>
  <si>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</si>
  <si>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</si>
  <si>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</si>
  <si>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</si>
  <si>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</si>
  <si>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</si>
  <si>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</si>
  <si>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</si>
  <si>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</si>
  <si>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</si>
  <si>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</si>
  <si>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</si>
  <si>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</si>
  <si>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</si>
  <si>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</si>
  <si>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</si>
  <si>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</si>
  <si>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</si>
  <si>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</si>
  <si>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</si>
  <si>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</si>
  <si>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</si>
  <si>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</si>
  <si>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</si>
  <si>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</si>
  <si>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</si>
  <si>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</si>
  <si>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</si>
  <si>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</si>
  <si>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</si>
  <si>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</si>
  <si>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</si>
  <si>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</si>
  <si>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</si>
  <si>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</si>
  <si>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</si>
  <si>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</si>
  <si>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</si>
  <si>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</si>
  <si>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</si>
  <si>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</si>
  <si>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</si>
  <si>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</si>
  <si>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</si>
  <si>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</si>
  <si>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</si>
  <si>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</si>
  <si>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</si>
  <si>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</si>
  <si>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</si>
  <si>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</si>
  <si>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</si>
  <si>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</si>
  <si>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</si>
  <si>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</si>
  <si>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</si>
  <si>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</si>
  <si>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</si>
  <si>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</si>
  <si>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</si>
  <si>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</si>
  <si>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</si>
  <si>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</si>
  <si>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</si>
  <si>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</si>
  <si>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</si>
  <si>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</si>
  <si>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</si>
  <si>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</si>
  <si>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</si>
  <si>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</si>
  <si>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Приложение 18</t>
  </si>
  <si>
    <t>1</t>
  </si>
  <si>
    <t>2</t>
  </si>
  <si>
    <t>3</t>
  </si>
  <si>
    <t>4</t>
  </si>
  <si>
    <t>5</t>
  </si>
  <si>
    <t>6</t>
  </si>
  <si>
    <t>7</t>
  </si>
  <si>
    <t>8</t>
  </si>
  <si>
    <t>9</t>
  </si>
  <si>
    <t>10</t>
  </si>
  <si>
    <t>11</t>
  </si>
  <si>
    <t>12</t>
  </si>
  <si>
    <t>13</t>
  </si>
  <si>
    <t>14</t>
  </si>
  <si>
    <t>15</t>
  </si>
  <si>
    <t>16</t>
  </si>
  <si>
    <t>17</t>
  </si>
  <si>
    <t>18</t>
  </si>
  <si>
    <t>19</t>
  </si>
  <si>
    <t>20</t>
  </si>
  <si>
    <t>21</t>
  </si>
  <si>
    <t>22</t>
  </si>
  <si>
    <t>23</t>
  </si>
  <si>
    <r>
      <t>"Приложение 14</t>
    </r>
    <r>
      <rPr>
        <vertAlign val="superscript"/>
        <sz val="18"/>
        <rFont val="Times New Roman"/>
        <family val="1"/>
        <charset val="204"/>
      </rPr>
      <t>1</t>
    </r>
  </si>
  <si>
    <t>73</t>
  </si>
  <si>
    <t>75</t>
  </si>
  <si>
    <t>77</t>
  </si>
  <si>
    <t>79</t>
  </si>
  <si>
    <t>81</t>
  </si>
  <si>
    <t>83</t>
  </si>
  <si>
    <t>85</t>
  </si>
  <si>
    <t>87</t>
  </si>
  <si>
    <t>89</t>
  </si>
  <si>
    <t>91</t>
  </si>
  <si>
    <t>93</t>
  </si>
  <si>
    <t>95</t>
  </si>
  <si>
    <t>97</t>
  </si>
  <si>
    <t>99</t>
  </si>
  <si>
    <t>101</t>
  </si>
  <si>
    <t>103</t>
  </si>
  <si>
    <t>105</t>
  </si>
  <si>
    <t>107</t>
  </si>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</sst>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0" fontId="5" fillId="0" borderId="3" xfId="0" applyFont="1" applyFill="1" applyBorder="1" applyAlignment="1">
      <alignment horizontal="center"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wrapText="1"/>
    </xf>
    <xf numFmtId="0" fontId="9" fillId="0" borderId="0" xfId="0"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10" fillId="0"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L705"/>
  <sheetViews>
    <sheetView tabSelected="1" view="pageBreakPreview" topLeftCell="L1" zoomScale="60" zoomScaleNormal="50" workbookViewId="0">
      <selection activeCell="X7" sqref="X7"/>
    </sheetView>
  </sheetViews>
  <sheetFormatPr defaultRowHeight="15.75" x14ac:dyDescent="0.25"/>
  <cols>
    <col min="1" max="1" width="9.140625" style="8"/>
    <col min="2" max="2" width="47.140625" style="5" customWidth="1"/>
    <col min="3" max="3" width="19.5703125" style="3" customWidth="1"/>
    <col min="4" max="4" width="27.42578125" style="5" customWidth="1"/>
    <col min="5" max="24" width="22.140625" style="1" customWidth="1"/>
    <col min="25" max="106" width="21.85546875" style="1" customWidth="1"/>
    <col min="107" max="107" width="24.7109375" style="1" customWidth="1"/>
    <col min="108" max="108" width="28.85546875" style="1" customWidth="1"/>
    <col min="109" max="109" width="9.140625" style="3"/>
    <col min="110" max="16384" width="9.140625" style="1"/>
  </cols>
  <sheetData>
    <row r="1" spans="1:109" ht="23.25" x14ac:dyDescent="0.35">
      <c r="A1" s="33" t="s">
        <v>60</v>
      </c>
      <c r="X1" s="29" t="s">
        <v>116</v>
      </c>
    </row>
    <row r="2" spans="1:109" ht="23.25" x14ac:dyDescent="0.35">
      <c r="A2" s="33">
        <f>YEAR(Date)</f>
        <v>2019</v>
      </c>
      <c r="X2" s="29" t="s">
        <v>0</v>
      </c>
    </row>
    <row r="3" spans="1:109" ht="23.25" x14ac:dyDescent="0.35">
      <c r="A3" s="7" t="s">
        <v>61</v>
      </c>
      <c r="X3" s="29" t="s">
        <v>58</v>
      </c>
    </row>
    <row r="4" spans="1:109" ht="23.25" x14ac:dyDescent="0.35">
      <c r="X4" s="29" t="str">
        <f>CONCATENATE("""О краевом бюджете на ",Year," год_x000D_")</f>
        <v>"О краевом бюджете на 2019 год_x000D_</v>
      </c>
    </row>
    <row r="5" spans="1:109" ht="23.25" x14ac:dyDescent="0.35">
      <c r="X5" s="29" t="str">
        <f>CONCATENATE("и на плановый период ",Year+1," и ",Year+2," годов""")</f>
        <v>и на плановый период 2020 и 2021 годов"</v>
      </c>
    </row>
    <row r="6" spans="1:109" ht="23.25" x14ac:dyDescent="0.35">
      <c r="X6" s="29" t="s">
        <v>159</v>
      </c>
    </row>
    <row r="8" spans="1:109" ht="27.75" x14ac:dyDescent="0.35">
      <c r="A8" s="7"/>
      <c r="C8" s="32"/>
      <c r="D8" s="32"/>
      <c r="E8" s="32"/>
      <c r="F8" s="32"/>
      <c r="G8" s="32"/>
      <c r="H8" s="32"/>
      <c r="I8" s="32"/>
      <c r="J8" s="32"/>
      <c r="K8" s="32"/>
      <c r="L8" s="32"/>
      <c r="M8" s="32"/>
      <c r="N8" s="32"/>
      <c r="O8" s="32"/>
      <c r="P8" s="32"/>
      <c r="Q8" s="32"/>
      <c r="R8" s="32"/>
      <c r="S8" s="32"/>
      <c r="T8" s="32"/>
      <c r="U8" s="32"/>
      <c r="V8" s="32"/>
      <c r="W8" s="32"/>
      <c r="X8" s="29" t="s">
        <v>140</v>
      </c>
      <c r="Y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0"/>
    </row>
    <row r="9" spans="1:109" ht="23.25" x14ac:dyDescent="0.35">
      <c r="A9" s="7"/>
      <c r="C9" s="32"/>
      <c r="D9" s="32"/>
      <c r="E9" s="32"/>
      <c r="F9" s="32"/>
      <c r="G9" s="32"/>
      <c r="H9" s="32"/>
      <c r="I9" s="32"/>
      <c r="J9" s="32"/>
      <c r="K9" s="32"/>
      <c r="L9" s="32"/>
      <c r="M9" s="32"/>
      <c r="N9" s="32"/>
      <c r="O9" s="32"/>
      <c r="P9" s="32"/>
      <c r="Q9" s="32"/>
      <c r="R9" s="32"/>
      <c r="S9" s="32"/>
      <c r="T9" s="32"/>
      <c r="U9" s="32"/>
      <c r="V9" s="32"/>
      <c r="W9" s="32"/>
      <c r="X9" s="29" t="s">
        <v>0</v>
      </c>
      <c r="Y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0"/>
    </row>
    <row r="10" spans="1:109" ht="23.25" x14ac:dyDescent="0.35">
      <c r="A10" s="7"/>
      <c r="C10" s="32"/>
      <c r="D10" s="32"/>
      <c r="E10" s="32"/>
      <c r="F10" s="32"/>
      <c r="G10" s="32"/>
      <c r="H10" s="32"/>
      <c r="I10" s="32"/>
      <c r="J10" s="32"/>
      <c r="K10" s="32"/>
      <c r="L10" s="32"/>
      <c r="M10" s="32"/>
      <c r="N10" s="32"/>
      <c r="O10" s="32"/>
      <c r="P10" s="32"/>
      <c r="Q10" s="32"/>
      <c r="R10" s="32"/>
      <c r="S10" s="32"/>
      <c r="T10" s="32"/>
      <c r="U10" s="32"/>
      <c r="V10" s="32"/>
      <c r="W10" s="32"/>
      <c r="X10" s="29" t="str">
        <f>CONCATENATE("''О краевом бюджете на ",Year," год")</f>
        <v>''О краевом бюджете на 2019 год</v>
      </c>
      <c r="Y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0"/>
    </row>
    <row r="11" spans="1:109" ht="23.25" x14ac:dyDescent="0.35">
      <c r="A11" s="7"/>
      <c r="C11" s="32"/>
      <c r="D11" s="32"/>
      <c r="E11" s="32"/>
      <c r="F11" s="32"/>
      <c r="G11" s="32"/>
      <c r="H11" s="32"/>
      <c r="I11" s="32"/>
      <c r="J11" s="32"/>
      <c r="K11" s="32"/>
      <c r="L11" s="32"/>
      <c r="M11" s="32"/>
      <c r="N11" s="32"/>
      <c r="O11" s="32"/>
      <c r="P11" s="32"/>
      <c r="Q11" s="32"/>
      <c r="R11" s="32"/>
      <c r="S11" s="32"/>
      <c r="T11" s="32"/>
      <c r="U11" s="32"/>
      <c r="V11" s="32"/>
      <c r="W11" s="32"/>
      <c r="X11" s="29" t="str">
        <f>CONCATENATE("и на плановый период ",Year+1," и ",Year+2," годов''")</f>
        <v>и на плановый период 2020 и 2021 годов''</v>
      </c>
      <c r="Y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0"/>
    </row>
    <row r="12" spans="1:109" ht="23.25" customHeight="1" x14ac:dyDescent="0.35">
      <c r="A12" s="7"/>
      <c r="C12" s="32"/>
      <c r="D12" s="32"/>
      <c r="E12" s="32"/>
      <c r="F12" s="32"/>
      <c r="G12" s="32"/>
      <c r="H12" s="32"/>
      <c r="I12" s="32"/>
      <c r="J12" s="32"/>
      <c r="K12" s="32"/>
      <c r="L12" s="32"/>
      <c r="M12" s="32"/>
      <c r="N12" s="32"/>
      <c r="O12" s="32"/>
      <c r="P12" s="32"/>
      <c r="Q12" s="32"/>
      <c r="R12" s="32"/>
      <c r="S12" s="32"/>
      <c r="T12" s="32"/>
      <c r="U12" s="32"/>
      <c r="V12" s="32"/>
      <c r="W12" s="62" t="str">
        <f>MID(Law,24,19)</f>
        <v>от 19.11.2018 № 272</v>
      </c>
      <c r="X12" s="62"/>
      <c r="Y12" s="50"/>
      <c r="Z12" s="50"/>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0"/>
    </row>
    <row r="13" spans="1:109" ht="27" customHeight="1" x14ac:dyDescent="0.35">
      <c r="A13" s="53"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2020 и 2021 годов</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21"/>
      <c r="DA13" s="9"/>
      <c r="DB13" s="9"/>
    </row>
    <row r="14" spans="1:109" ht="20.25" customHeight="1" x14ac:dyDescent="0.35">
      <c r="C14" s="32"/>
      <c r="D14" s="32"/>
      <c r="E14" s="32"/>
      <c r="F14" s="32"/>
      <c r="G14" s="32"/>
      <c r="H14" s="32"/>
      <c r="I14" s="32"/>
      <c r="J14" s="32"/>
      <c r="K14" s="32"/>
      <c r="L14" s="32"/>
      <c r="M14" s="32"/>
      <c r="N14" s="32"/>
      <c r="O14" s="32"/>
      <c r="P14" s="32"/>
      <c r="Q14" s="32"/>
      <c r="R14" s="32"/>
      <c r="S14" s="32"/>
      <c r="T14" s="32"/>
      <c r="U14" s="32"/>
      <c r="V14" s="32"/>
      <c r="W14" s="32"/>
      <c r="X14" s="38" t="s">
        <v>57</v>
      </c>
      <c r="Y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0"/>
    </row>
    <row r="15" spans="1:109" s="13" customFormat="1" ht="62.25" customHeight="1" x14ac:dyDescent="0.2">
      <c r="A15" s="54" t="s">
        <v>53</v>
      </c>
      <c r="B15" s="56" t="s">
        <v>1</v>
      </c>
      <c r="C15" s="58" t="s">
        <v>52</v>
      </c>
      <c r="D15" s="56" t="s">
        <v>2</v>
      </c>
      <c r="E15" s="51" t="s">
        <v>3</v>
      </c>
      <c r="F15" s="52"/>
      <c r="G15" s="51" t="s">
        <v>4</v>
      </c>
      <c r="H15" s="52"/>
      <c r="I15" s="51" t="s">
        <v>5</v>
      </c>
      <c r="J15" s="52"/>
      <c r="K15" s="51" t="s">
        <v>6</v>
      </c>
      <c r="L15" s="52"/>
      <c r="M15" s="51" t="s">
        <v>7</v>
      </c>
      <c r="N15" s="52"/>
      <c r="O15" s="51" t="s">
        <v>8</v>
      </c>
      <c r="P15" s="52"/>
      <c r="Q15" s="51" t="s">
        <v>9</v>
      </c>
      <c r="R15" s="52"/>
      <c r="S15" s="51" t="s">
        <v>10</v>
      </c>
      <c r="T15" s="52"/>
      <c r="U15" s="51" t="s">
        <v>11</v>
      </c>
      <c r="V15" s="52"/>
      <c r="W15" s="51" t="s">
        <v>12</v>
      </c>
      <c r="X15" s="52"/>
      <c r="Y15" s="51" t="s">
        <v>13</v>
      </c>
      <c r="Z15" s="52"/>
      <c r="AA15" s="51" t="s">
        <v>14</v>
      </c>
      <c r="AB15" s="52"/>
      <c r="AC15" s="51" t="s">
        <v>15</v>
      </c>
      <c r="AD15" s="52"/>
      <c r="AE15" s="51" t="s">
        <v>16</v>
      </c>
      <c r="AF15" s="52"/>
      <c r="AG15" s="51" t="s">
        <v>17</v>
      </c>
      <c r="AH15" s="52"/>
      <c r="AI15" s="51" t="s">
        <v>18</v>
      </c>
      <c r="AJ15" s="52"/>
      <c r="AK15" s="51" t="s">
        <v>19</v>
      </c>
      <c r="AL15" s="52"/>
      <c r="AM15" s="51" t="s">
        <v>20</v>
      </c>
      <c r="AN15" s="52"/>
      <c r="AO15" s="51" t="s">
        <v>21</v>
      </c>
      <c r="AP15" s="52"/>
      <c r="AQ15" s="51" t="s">
        <v>22</v>
      </c>
      <c r="AR15" s="52"/>
      <c r="AS15" s="51" t="s">
        <v>23</v>
      </c>
      <c r="AT15" s="52"/>
      <c r="AU15" s="51" t="s">
        <v>24</v>
      </c>
      <c r="AV15" s="52"/>
      <c r="AW15" s="51" t="s">
        <v>25</v>
      </c>
      <c r="AX15" s="52"/>
      <c r="AY15" s="51" t="s">
        <v>26</v>
      </c>
      <c r="AZ15" s="52"/>
      <c r="BA15" s="51" t="s">
        <v>27</v>
      </c>
      <c r="BB15" s="52"/>
      <c r="BC15" s="51" t="s">
        <v>55</v>
      </c>
      <c r="BD15" s="52"/>
      <c r="BE15" s="51" t="s">
        <v>28</v>
      </c>
      <c r="BF15" s="52"/>
      <c r="BG15" s="51" t="s">
        <v>29</v>
      </c>
      <c r="BH15" s="52"/>
      <c r="BI15" s="51" t="s">
        <v>30</v>
      </c>
      <c r="BJ15" s="52"/>
      <c r="BK15" s="51" t="s">
        <v>31</v>
      </c>
      <c r="BL15" s="52"/>
      <c r="BM15" s="51" t="s">
        <v>32</v>
      </c>
      <c r="BN15" s="52"/>
      <c r="BO15" s="51" t="s">
        <v>33</v>
      </c>
      <c r="BP15" s="52"/>
      <c r="BQ15" s="51" t="s">
        <v>34</v>
      </c>
      <c r="BR15" s="52"/>
      <c r="BS15" s="51" t="s">
        <v>35</v>
      </c>
      <c r="BT15" s="52"/>
      <c r="BU15" s="51" t="s">
        <v>36</v>
      </c>
      <c r="BV15" s="52"/>
      <c r="BW15" s="51" t="s">
        <v>37</v>
      </c>
      <c r="BX15" s="52"/>
      <c r="BY15" s="51" t="s">
        <v>38</v>
      </c>
      <c r="BZ15" s="52"/>
      <c r="CA15" s="51" t="s">
        <v>39</v>
      </c>
      <c r="CB15" s="52"/>
      <c r="CC15" s="51" t="s">
        <v>40</v>
      </c>
      <c r="CD15" s="52"/>
      <c r="CE15" s="51" t="s">
        <v>41</v>
      </c>
      <c r="CF15" s="52"/>
      <c r="CG15" s="51" t="s">
        <v>42</v>
      </c>
      <c r="CH15" s="52"/>
      <c r="CI15" s="51" t="s">
        <v>43</v>
      </c>
      <c r="CJ15" s="52"/>
      <c r="CK15" s="51" t="s">
        <v>56</v>
      </c>
      <c r="CL15" s="52"/>
      <c r="CM15" s="51" t="s">
        <v>44</v>
      </c>
      <c r="CN15" s="52"/>
      <c r="CO15" s="51" t="s">
        <v>45</v>
      </c>
      <c r="CP15" s="52"/>
      <c r="CQ15" s="51" t="s">
        <v>46</v>
      </c>
      <c r="CR15" s="52"/>
      <c r="CS15" s="51" t="s">
        <v>47</v>
      </c>
      <c r="CT15" s="52"/>
      <c r="CU15" s="51" t="s">
        <v>48</v>
      </c>
      <c r="CV15" s="52"/>
      <c r="CW15" s="51" t="s">
        <v>49</v>
      </c>
      <c r="CX15" s="52"/>
      <c r="CY15" s="51" t="s">
        <v>50</v>
      </c>
      <c r="CZ15" s="52"/>
      <c r="DA15" s="51" t="s">
        <v>51</v>
      </c>
      <c r="DB15" s="52"/>
      <c r="DC15" s="60" t="s">
        <v>54</v>
      </c>
      <c r="DD15" s="61"/>
      <c r="DE15" s="25"/>
    </row>
    <row r="16" spans="1:109" s="13" customFormat="1" ht="15.75" customHeight="1" x14ac:dyDescent="0.2">
      <c r="A16" s="55"/>
      <c r="B16" s="57"/>
      <c r="C16" s="59"/>
      <c r="D16" s="57"/>
      <c r="E16" s="22">
        <f>Year+1</f>
        <v>2020</v>
      </c>
      <c r="F16" s="22">
        <f>Year+2</f>
        <v>2021</v>
      </c>
      <c r="G16" s="22">
        <f>Year+1</f>
        <v>2020</v>
      </c>
      <c r="H16" s="22">
        <f>Year+2</f>
        <v>2021</v>
      </c>
      <c r="I16" s="22">
        <f>Year+1</f>
        <v>2020</v>
      </c>
      <c r="J16" s="22">
        <f>Year+2</f>
        <v>2021</v>
      </c>
      <c r="K16" s="22">
        <f>Year+1</f>
        <v>2020</v>
      </c>
      <c r="L16" s="22">
        <f>Year+2</f>
        <v>2021</v>
      </c>
      <c r="M16" s="22">
        <f>Year+1</f>
        <v>2020</v>
      </c>
      <c r="N16" s="22">
        <f>Year+2</f>
        <v>2021</v>
      </c>
      <c r="O16" s="22">
        <f>Year+1</f>
        <v>2020</v>
      </c>
      <c r="P16" s="22">
        <f>Year+2</f>
        <v>2021</v>
      </c>
      <c r="Q16" s="22">
        <f>Year+1</f>
        <v>2020</v>
      </c>
      <c r="R16" s="22">
        <f>Year+2</f>
        <v>2021</v>
      </c>
      <c r="S16" s="22">
        <f>Year+1</f>
        <v>2020</v>
      </c>
      <c r="T16" s="22">
        <f>Year+2</f>
        <v>2021</v>
      </c>
      <c r="U16" s="22">
        <f>Year+1</f>
        <v>2020</v>
      </c>
      <c r="V16" s="22">
        <f>Year+2</f>
        <v>2021</v>
      </c>
      <c r="W16" s="22">
        <f>Year+1</f>
        <v>2020</v>
      </c>
      <c r="X16" s="22">
        <f>Year+2</f>
        <v>2021</v>
      </c>
      <c r="Y16" s="22">
        <f>Year+1</f>
        <v>2020</v>
      </c>
      <c r="Z16" s="22">
        <f>Year+2</f>
        <v>2021</v>
      </c>
      <c r="AA16" s="22">
        <f>Year+1</f>
        <v>2020</v>
      </c>
      <c r="AB16" s="22">
        <f>Year+2</f>
        <v>2021</v>
      </c>
      <c r="AC16" s="22">
        <f>Year+1</f>
        <v>2020</v>
      </c>
      <c r="AD16" s="22">
        <f>Year+2</f>
        <v>2021</v>
      </c>
      <c r="AE16" s="22">
        <f>Year+1</f>
        <v>2020</v>
      </c>
      <c r="AF16" s="22">
        <f>Year+2</f>
        <v>2021</v>
      </c>
      <c r="AG16" s="22">
        <f>Year+1</f>
        <v>2020</v>
      </c>
      <c r="AH16" s="22">
        <f>Year+2</f>
        <v>2021</v>
      </c>
      <c r="AI16" s="22">
        <f>Year+1</f>
        <v>2020</v>
      </c>
      <c r="AJ16" s="22">
        <f>Year+2</f>
        <v>2021</v>
      </c>
      <c r="AK16" s="22">
        <f>Year+1</f>
        <v>2020</v>
      </c>
      <c r="AL16" s="22">
        <f>Year+2</f>
        <v>2021</v>
      </c>
      <c r="AM16" s="22">
        <f>Year+1</f>
        <v>2020</v>
      </c>
      <c r="AN16" s="22">
        <f>Year+2</f>
        <v>2021</v>
      </c>
      <c r="AO16" s="22">
        <f>Year+1</f>
        <v>2020</v>
      </c>
      <c r="AP16" s="22">
        <f>Year+2</f>
        <v>2021</v>
      </c>
      <c r="AQ16" s="22">
        <f>Year+1</f>
        <v>2020</v>
      </c>
      <c r="AR16" s="22">
        <f>Year+2</f>
        <v>2021</v>
      </c>
      <c r="AS16" s="22">
        <f>Year+1</f>
        <v>2020</v>
      </c>
      <c r="AT16" s="22">
        <f>Year+2</f>
        <v>2021</v>
      </c>
      <c r="AU16" s="22">
        <f>Year+1</f>
        <v>2020</v>
      </c>
      <c r="AV16" s="22">
        <f>Year+2</f>
        <v>2021</v>
      </c>
      <c r="AW16" s="22">
        <f>Year+1</f>
        <v>2020</v>
      </c>
      <c r="AX16" s="22">
        <f>Year+2</f>
        <v>2021</v>
      </c>
      <c r="AY16" s="22">
        <f>Year+1</f>
        <v>2020</v>
      </c>
      <c r="AZ16" s="22">
        <f>Year+2</f>
        <v>2021</v>
      </c>
      <c r="BA16" s="22">
        <f>Year+1</f>
        <v>2020</v>
      </c>
      <c r="BB16" s="22">
        <f>Year+2</f>
        <v>2021</v>
      </c>
      <c r="BC16" s="22">
        <f>Year+1</f>
        <v>2020</v>
      </c>
      <c r="BD16" s="22">
        <f>Year+2</f>
        <v>2021</v>
      </c>
      <c r="BE16" s="22">
        <f>Year+1</f>
        <v>2020</v>
      </c>
      <c r="BF16" s="22">
        <f>Year+2</f>
        <v>2021</v>
      </c>
      <c r="BG16" s="22">
        <f>Year+1</f>
        <v>2020</v>
      </c>
      <c r="BH16" s="22">
        <f>Year+2</f>
        <v>2021</v>
      </c>
      <c r="BI16" s="22">
        <f>Year+1</f>
        <v>2020</v>
      </c>
      <c r="BJ16" s="22">
        <f>Year+2</f>
        <v>2021</v>
      </c>
      <c r="BK16" s="22">
        <f>Year+1</f>
        <v>2020</v>
      </c>
      <c r="BL16" s="22">
        <f>Year+2</f>
        <v>2021</v>
      </c>
      <c r="BM16" s="22">
        <f>Year+1</f>
        <v>2020</v>
      </c>
      <c r="BN16" s="22">
        <f>Year+2</f>
        <v>2021</v>
      </c>
      <c r="BO16" s="22">
        <f>Year+1</f>
        <v>2020</v>
      </c>
      <c r="BP16" s="22">
        <f>Year+2</f>
        <v>2021</v>
      </c>
      <c r="BQ16" s="22">
        <f>Year+1</f>
        <v>2020</v>
      </c>
      <c r="BR16" s="22">
        <f>Year+2</f>
        <v>2021</v>
      </c>
      <c r="BS16" s="22">
        <f>Year+1</f>
        <v>2020</v>
      </c>
      <c r="BT16" s="22">
        <f>Year+2</f>
        <v>2021</v>
      </c>
      <c r="BU16" s="22">
        <f>Year+1</f>
        <v>2020</v>
      </c>
      <c r="BV16" s="22">
        <f>Year+2</f>
        <v>2021</v>
      </c>
      <c r="BW16" s="22">
        <f>Year+1</f>
        <v>2020</v>
      </c>
      <c r="BX16" s="22">
        <f>Year+2</f>
        <v>2021</v>
      </c>
      <c r="BY16" s="22">
        <f>Year+1</f>
        <v>2020</v>
      </c>
      <c r="BZ16" s="22">
        <f>Year+2</f>
        <v>2021</v>
      </c>
      <c r="CA16" s="22">
        <f>Year+1</f>
        <v>2020</v>
      </c>
      <c r="CB16" s="22">
        <f>Year+2</f>
        <v>2021</v>
      </c>
      <c r="CC16" s="22">
        <f>Year+1</f>
        <v>2020</v>
      </c>
      <c r="CD16" s="22">
        <f>Year+2</f>
        <v>2021</v>
      </c>
      <c r="CE16" s="22">
        <f>Year+1</f>
        <v>2020</v>
      </c>
      <c r="CF16" s="22">
        <f>Year+2</f>
        <v>2021</v>
      </c>
      <c r="CG16" s="22">
        <f>Year+1</f>
        <v>2020</v>
      </c>
      <c r="CH16" s="22">
        <f>Year+2</f>
        <v>2021</v>
      </c>
      <c r="CI16" s="22">
        <f>Year+1</f>
        <v>2020</v>
      </c>
      <c r="CJ16" s="22">
        <f>Year+2</f>
        <v>2021</v>
      </c>
      <c r="CK16" s="22">
        <f>Year+1</f>
        <v>2020</v>
      </c>
      <c r="CL16" s="22">
        <f>Year+2</f>
        <v>2021</v>
      </c>
      <c r="CM16" s="22">
        <f>Year+1</f>
        <v>2020</v>
      </c>
      <c r="CN16" s="22">
        <f>Year+2</f>
        <v>2021</v>
      </c>
      <c r="CO16" s="22">
        <f>Year+1</f>
        <v>2020</v>
      </c>
      <c r="CP16" s="22">
        <f>Year+2</f>
        <v>2021</v>
      </c>
      <c r="CQ16" s="22">
        <f>Year+1</f>
        <v>2020</v>
      </c>
      <c r="CR16" s="22">
        <f>Year+2</f>
        <v>2021</v>
      </c>
      <c r="CS16" s="22">
        <f>Year+1</f>
        <v>2020</v>
      </c>
      <c r="CT16" s="22">
        <f>Year+2</f>
        <v>2021</v>
      </c>
      <c r="CU16" s="22">
        <f>Year+1</f>
        <v>2020</v>
      </c>
      <c r="CV16" s="22">
        <f>Year+2</f>
        <v>2021</v>
      </c>
      <c r="CW16" s="22">
        <f>Year+1</f>
        <v>2020</v>
      </c>
      <c r="CX16" s="22">
        <f>Year+2</f>
        <v>2021</v>
      </c>
      <c r="CY16" s="22">
        <f>Year+1</f>
        <v>2020</v>
      </c>
      <c r="CZ16" s="22">
        <f>Year+2</f>
        <v>2021</v>
      </c>
      <c r="DA16" s="22">
        <f>Year+1</f>
        <v>2020</v>
      </c>
      <c r="DB16" s="22">
        <f>Year+2</f>
        <v>2021</v>
      </c>
      <c r="DC16" s="35">
        <f>Year+1</f>
        <v>2020</v>
      </c>
      <c r="DD16" s="35">
        <f>Year+2</f>
        <v>2021</v>
      </c>
      <c r="DE16" s="25"/>
    </row>
    <row r="17" spans="1:109"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v>59</v>
      </c>
      <c r="BH17" s="11">
        <v>60</v>
      </c>
      <c r="BI17" s="10">
        <v>61</v>
      </c>
      <c r="BJ17" s="11">
        <v>62</v>
      </c>
      <c r="BK17" s="10">
        <v>63</v>
      </c>
      <c r="BL17" s="11">
        <v>64</v>
      </c>
      <c r="BM17" s="10">
        <v>65</v>
      </c>
      <c r="BN17" s="11">
        <v>66</v>
      </c>
      <c r="BO17" s="10">
        <v>67</v>
      </c>
      <c r="BP17" s="11">
        <v>68</v>
      </c>
      <c r="BQ17" s="10">
        <v>69</v>
      </c>
      <c r="BR17" s="11">
        <v>70</v>
      </c>
      <c r="BS17" s="10">
        <v>71</v>
      </c>
      <c r="BT17" s="11">
        <v>72</v>
      </c>
      <c r="BU17" s="10" t="s">
        <v>141</v>
      </c>
      <c r="BV17" s="11">
        <v>74</v>
      </c>
      <c r="BW17" s="10" t="s">
        <v>142</v>
      </c>
      <c r="BX17" s="11">
        <v>76</v>
      </c>
      <c r="BY17" s="10" t="s">
        <v>143</v>
      </c>
      <c r="BZ17" s="11">
        <v>78</v>
      </c>
      <c r="CA17" s="10" t="s">
        <v>144</v>
      </c>
      <c r="CB17" s="11">
        <v>80</v>
      </c>
      <c r="CC17" s="10" t="s">
        <v>145</v>
      </c>
      <c r="CD17" s="11">
        <v>82</v>
      </c>
      <c r="CE17" s="10" t="s">
        <v>146</v>
      </c>
      <c r="CF17" s="11">
        <v>84</v>
      </c>
      <c r="CG17" s="10" t="s">
        <v>147</v>
      </c>
      <c r="CH17" s="11">
        <v>86</v>
      </c>
      <c r="CI17" s="10" t="s">
        <v>148</v>
      </c>
      <c r="CJ17" s="11">
        <v>88</v>
      </c>
      <c r="CK17" s="10" t="s">
        <v>149</v>
      </c>
      <c r="CL17" s="11">
        <v>90</v>
      </c>
      <c r="CM17" s="10" t="s">
        <v>150</v>
      </c>
      <c r="CN17" s="11">
        <v>92</v>
      </c>
      <c r="CO17" s="10" t="s">
        <v>151</v>
      </c>
      <c r="CP17" s="11">
        <v>94</v>
      </c>
      <c r="CQ17" s="10" t="s">
        <v>152</v>
      </c>
      <c r="CR17" s="11">
        <v>96</v>
      </c>
      <c r="CS17" s="10" t="s">
        <v>153</v>
      </c>
      <c r="CT17" s="11">
        <v>98</v>
      </c>
      <c r="CU17" s="10" t="s">
        <v>154</v>
      </c>
      <c r="CV17" s="11">
        <v>100</v>
      </c>
      <c r="CW17" s="10" t="s">
        <v>155</v>
      </c>
      <c r="CX17" s="11">
        <v>102</v>
      </c>
      <c r="CY17" s="10" t="s">
        <v>156</v>
      </c>
      <c r="CZ17" s="11">
        <v>104</v>
      </c>
      <c r="DA17" s="10" t="s">
        <v>157</v>
      </c>
      <c r="DB17" s="11">
        <v>106</v>
      </c>
      <c r="DC17" s="36" t="s">
        <v>158</v>
      </c>
      <c r="DD17" s="37">
        <v>108</v>
      </c>
      <c r="DE17" s="26"/>
    </row>
    <row r="18" spans="1:109" s="6" customFormat="1" ht="375" x14ac:dyDescent="0.25">
      <c r="A18" s="14" t="s">
        <v>117</v>
      </c>
      <c r="B18" s="20" t="s">
        <v>62</v>
      </c>
      <c r="C18" s="24" t="str">
        <f t="shared" ref="C18:C42" si="0">MID(DE18,1,2)&amp;" "&amp;MID(DE18,3,1)&amp;" "&amp;MID(DE18,4,2)&amp;" "&amp;MID(DE18,6,5)</f>
        <v>05 3 02 40060</v>
      </c>
      <c r="D18" s="15" t="s">
        <v>63</v>
      </c>
      <c r="E18" s="27">
        <v>2000</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8">
        <v>2000</v>
      </c>
      <c r="DD18" s="28"/>
      <c r="DE18" s="6" t="s">
        <v>64</v>
      </c>
    </row>
    <row r="19" spans="1:109" s="6" customFormat="1" ht="375" x14ac:dyDescent="0.25">
      <c r="A19" s="14" t="s">
        <v>118</v>
      </c>
      <c r="B19" s="20" t="s">
        <v>65</v>
      </c>
      <c r="C19" s="24" t="str">
        <f t="shared" si="0"/>
        <v>10 1 01 40060</v>
      </c>
      <c r="D19" s="15" t="s">
        <v>66</v>
      </c>
      <c r="E19" s="27">
        <v>4000</v>
      </c>
      <c r="F19" s="27">
        <v>5000</v>
      </c>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v>2000</v>
      </c>
      <c r="CM19" s="27"/>
      <c r="CN19" s="27"/>
      <c r="CO19" s="27"/>
      <c r="CP19" s="27"/>
      <c r="CQ19" s="27"/>
      <c r="CR19" s="27"/>
      <c r="CS19" s="27"/>
      <c r="CT19" s="27"/>
      <c r="CU19" s="27"/>
      <c r="CV19" s="27"/>
      <c r="CW19" s="27"/>
      <c r="CX19" s="27"/>
      <c r="CY19" s="27"/>
      <c r="CZ19" s="27"/>
      <c r="DA19" s="27"/>
      <c r="DB19" s="27"/>
      <c r="DC19" s="28">
        <v>4000</v>
      </c>
      <c r="DD19" s="28">
        <v>7000</v>
      </c>
      <c r="DE19" s="6" t="s">
        <v>67</v>
      </c>
    </row>
    <row r="20" spans="1:109" s="6" customFormat="1" ht="409.5" x14ac:dyDescent="0.25">
      <c r="A20" s="14" t="s">
        <v>119</v>
      </c>
      <c r="B20" s="20" t="s">
        <v>68</v>
      </c>
      <c r="C20" s="24" t="str">
        <f t="shared" si="0"/>
        <v>10 1 02 40060</v>
      </c>
      <c r="D20" s="15" t="s">
        <v>66</v>
      </c>
      <c r="E20" s="27">
        <v>2000</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v>1500</v>
      </c>
      <c r="AF20" s="27"/>
      <c r="AG20" s="27">
        <v>500</v>
      </c>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8">
        <v>4000</v>
      </c>
      <c r="DD20" s="28"/>
      <c r="DE20" s="6" t="s">
        <v>69</v>
      </c>
    </row>
    <row r="21" spans="1:109" s="6" customFormat="1" ht="409.5" x14ac:dyDescent="0.25">
      <c r="A21" s="14" t="s">
        <v>120</v>
      </c>
      <c r="B21" s="20" t="s">
        <v>70</v>
      </c>
      <c r="C21" s="24" t="str">
        <f t="shared" si="0"/>
        <v>10 5 01 40060</v>
      </c>
      <c r="D21" s="15" t="s">
        <v>66</v>
      </c>
      <c r="E21" s="27"/>
      <c r="F21" s="27"/>
      <c r="G21" s="27"/>
      <c r="H21" s="27">
        <v>5000</v>
      </c>
      <c r="I21" s="27"/>
      <c r="J21" s="27"/>
      <c r="K21" s="27"/>
      <c r="L21" s="27"/>
      <c r="M21" s="27">
        <v>10000</v>
      </c>
      <c r="N21" s="27">
        <v>5000</v>
      </c>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8">
        <v>10000</v>
      </c>
      <c r="DD21" s="28">
        <v>10000</v>
      </c>
      <c r="DE21" s="6" t="s">
        <v>71</v>
      </c>
    </row>
    <row r="22" spans="1:109" s="6" customFormat="1" ht="243.75" x14ac:dyDescent="0.25">
      <c r="A22" s="14" t="s">
        <v>121</v>
      </c>
      <c r="B22" s="20" t="s">
        <v>72</v>
      </c>
      <c r="C22" s="24" t="str">
        <f t="shared" si="0"/>
        <v>10 6 01 R4970</v>
      </c>
      <c r="D22" s="15" t="s">
        <v>73</v>
      </c>
      <c r="E22" s="27">
        <v>30200.34259</v>
      </c>
      <c r="F22" s="27">
        <v>31408.803039999999</v>
      </c>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8">
        <v>30200.34259</v>
      </c>
      <c r="DD22" s="28">
        <v>31408.803039999999</v>
      </c>
      <c r="DE22" s="6" t="s">
        <v>74</v>
      </c>
    </row>
    <row r="23" spans="1:109" s="6" customFormat="1" ht="409.5" x14ac:dyDescent="0.25">
      <c r="A23" s="14" t="s">
        <v>122</v>
      </c>
      <c r="B23" s="20" t="s">
        <v>75</v>
      </c>
      <c r="C23" s="24" t="str">
        <f t="shared" si="0"/>
        <v>11 1 03 40060</v>
      </c>
      <c r="D23" s="15" t="s">
        <v>76</v>
      </c>
      <c r="E23" s="27">
        <v>2701.4</v>
      </c>
      <c r="F23" s="27">
        <v>2701.4</v>
      </c>
      <c r="G23" s="27">
        <v>201.56</v>
      </c>
      <c r="H23" s="27">
        <v>201.56</v>
      </c>
      <c r="I23" s="27">
        <v>359.98</v>
      </c>
      <c r="J23" s="27">
        <v>359.98</v>
      </c>
      <c r="K23" s="27">
        <v>306.76</v>
      </c>
      <c r="L23" s="27">
        <v>306.76</v>
      </c>
      <c r="M23" s="27">
        <v>44.75</v>
      </c>
      <c r="N23" s="27">
        <v>44.75</v>
      </c>
      <c r="O23" s="27">
        <v>538.35</v>
      </c>
      <c r="P23" s="27">
        <v>538.35</v>
      </c>
      <c r="Q23" s="27">
        <v>1504.27</v>
      </c>
      <c r="R23" s="27">
        <v>1504.27</v>
      </c>
      <c r="S23" s="27">
        <v>331.72</v>
      </c>
      <c r="T23" s="27">
        <v>331.72</v>
      </c>
      <c r="U23" s="27">
        <v>125.23</v>
      </c>
      <c r="V23" s="27">
        <v>125.23</v>
      </c>
      <c r="W23" s="27">
        <v>658.88</v>
      </c>
      <c r="X23" s="27">
        <v>658.88</v>
      </c>
      <c r="Y23" s="27">
        <v>2272.34</v>
      </c>
      <c r="Z23" s="27">
        <v>2272.34</v>
      </c>
      <c r="AA23" s="27">
        <v>1419.52</v>
      </c>
      <c r="AB23" s="27">
        <v>1419.52</v>
      </c>
      <c r="AC23" s="27">
        <v>627.51</v>
      </c>
      <c r="AD23" s="27">
        <v>627.51</v>
      </c>
      <c r="AE23" s="27">
        <v>205.56</v>
      </c>
      <c r="AF23" s="27">
        <v>205.56</v>
      </c>
      <c r="AG23" s="27">
        <v>283.36</v>
      </c>
      <c r="AH23" s="27">
        <v>283.36</v>
      </c>
      <c r="AI23" s="27">
        <v>807.67</v>
      </c>
      <c r="AJ23" s="27">
        <v>807.67</v>
      </c>
      <c r="AK23" s="27">
        <v>564.20000000000005</v>
      </c>
      <c r="AL23" s="27">
        <v>564.20000000000005</v>
      </c>
      <c r="AM23" s="27">
        <v>79.06</v>
      </c>
      <c r="AN23" s="27">
        <v>79.06</v>
      </c>
      <c r="AO23" s="27">
        <v>111.55</v>
      </c>
      <c r="AP23" s="27">
        <v>111.55</v>
      </c>
      <c r="AQ23" s="27">
        <v>211.71</v>
      </c>
      <c r="AR23" s="27">
        <v>211.71</v>
      </c>
      <c r="AS23" s="27">
        <v>362.88</v>
      </c>
      <c r="AT23" s="27">
        <v>362.88</v>
      </c>
      <c r="AU23" s="27">
        <v>235.97</v>
      </c>
      <c r="AV23" s="27">
        <v>235.97</v>
      </c>
      <c r="AW23" s="27">
        <v>1285.8800000000001</v>
      </c>
      <c r="AX23" s="27">
        <v>1285.8800000000001</v>
      </c>
      <c r="AY23" s="27">
        <v>119.63</v>
      </c>
      <c r="AZ23" s="27">
        <v>119.63</v>
      </c>
      <c r="BA23" s="27">
        <v>2083.62</v>
      </c>
      <c r="BB23" s="27">
        <v>2083.62</v>
      </c>
      <c r="BC23" s="27">
        <v>204.07</v>
      </c>
      <c r="BD23" s="27">
        <v>204.07</v>
      </c>
      <c r="BE23" s="27">
        <v>686.05</v>
      </c>
      <c r="BF23" s="27">
        <v>686.05</v>
      </c>
      <c r="BG23" s="27"/>
      <c r="BH23" s="27"/>
      <c r="BI23" s="27">
        <v>120.19</v>
      </c>
      <c r="BJ23" s="27">
        <v>120.19</v>
      </c>
      <c r="BK23" s="27">
        <v>398.33</v>
      </c>
      <c r="BL23" s="27">
        <v>398.33</v>
      </c>
      <c r="BM23" s="27">
        <v>61.12</v>
      </c>
      <c r="BN23" s="27">
        <v>61.12</v>
      </c>
      <c r="BO23" s="27">
        <v>33.47</v>
      </c>
      <c r="BP23" s="27">
        <v>33.47</v>
      </c>
      <c r="BQ23" s="27">
        <v>228.02</v>
      </c>
      <c r="BR23" s="27">
        <v>228.02</v>
      </c>
      <c r="BS23" s="27">
        <v>834.6</v>
      </c>
      <c r="BT23" s="27">
        <v>834.6</v>
      </c>
      <c r="BU23" s="27"/>
      <c r="BV23" s="27"/>
      <c r="BW23" s="27">
        <v>534.1</v>
      </c>
      <c r="BX23" s="27">
        <v>534.1</v>
      </c>
      <c r="BY23" s="27">
        <v>213.17</v>
      </c>
      <c r="BZ23" s="27">
        <v>213.17</v>
      </c>
      <c r="CA23" s="27">
        <v>190.75</v>
      </c>
      <c r="CB23" s="27">
        <v>190.75</v>
      </c>
      <c r="CC23" s="27">
        <v>249.36</v>
      </c>
      <c r="CD23" s="27">
        <v>249.36</v>
      </c>
      <c r="CE23" s="27">
        <v>931.36</v>
      </c>
      <c r="CF23" s="27">
        <v>931.36</v>
      </c>
      <c r="CG23" s="27">
        <v>138.85</v>
      </c>
      <c r="CH23" s="27">
        <v>138.85</v>
      </c>
      <c r="CI23" s="27">
        <v>49.11</v>
      </c>
      <c r="CJ23" s="27">
        <v>49.11</v>
      </c>
      <c r="CK23" s="27">
        <v>34.76</v>
      </c>
      <c r="CL23" s="27">
        <v>34.76</v>
      </c>
      <c r="CM23" s="27">
        <v>47.39</v>
      </c>
      <c r="CN23" s="27">
        <v>47.39</v>
      </c>
      <c r="CO23" s="27">
        <v>604.04</v>
      </c>
      <c r="CP23" s="27">
        <v>604.04</v>
      </c>
      <c r="CQ23" s="27">
        <v>23.34</v>
      </c>
      <c r="CR23" s="27">
        <v>23.34</v>
      </c>
      <c r="CS23" s="27">
        <v>356.25</v>
      </c>
      <c r="CT23" s="27">
        <v>356.25</v>
      </c>
      <c r="CU23" s="27">
        <v>441.53</v>
      </c>
      <c r="CV23" s="27">
        <v>441.53</v>
      </c>
      <c r="CW23" s="27">
        <v>301.82</v>
      </c>
      <c r="CX23" s="27">
        <v>301.82</v>
      </c>
      <c r="CY23" s="27">
        <v>169.67</v>
      </c>
      <c r="CZ23" s="27">
        <v>169.67</v>
      </c>
      <c r="DA23" s="27">
        <v>62.73</v>
      </c>
      <c r="DB23" s="27">
        <v>62.73</v>
      </c>
      <c r="DC23" s="28">
        <v>24357.439999999999</v>
      </c>
      <c r="DD23" s="28">
        <v>24357.439999999999</v>
      </c>
      <c r="DE23" s="6" t="s">
        <v>77</v>
      </c>
    </row>
    <row r="24" spans="1:109" s="6" customFormat="1" ht="409.5" x14ac:dyDescent="0.25">
      <c r="A24" s="14" t="s">
        <v>123</v>
      </c>
      <c r="B24" s="20" t="s">
        <v>78</v>
      </c>
      <c r="C24" s="24" t="str">
        <f t="shared" si="0"/>
        <v>11 1 07 40060</v>
      </c>
      <c r="D24" s="15" t="s">
        <v>76</v>
      </c>
      <c r="E24" s="27">
        <v>680</v>
      </c>
      <c r="F24" s="27">
        <v>1500</v>
      </c>
      <c r="G24" s="27"/>
      <c r="H24" s="27"/>
      <c r="I24" s="27"/>
      <c r="J24" s="27"/>
      <c r="K24" s="27"/>
      <c r="L24" s="27"/>
      <c r="M24" s="27"/>
      <c r="N24" s="27"/>
      <c r="O24" s="27"/>
      <c r="P24" s="27"/>
      <c r="Q24" s="27"/>
      <c r="R24" s="27"/>
      <c r="S24" s="27"/>
      <c r="T24" s="27"/>
      <c r="U24" s="27"/>
      <c r="V24" s="27"/>
      <c r="W24" s="27"/>
      <c r="X24" s="27"/>
      <c r="Y24" s="27"/>
      <c r="Z24" s="27"/>
      <c r="AA24" s="27"/>
      <c r="AB24" s="27"/>
      <c r="AC24" s="27">
        <v>800</v>
      </c>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v>520</v>
      </c>
      <c r="CV24" s="27"/>
      <c r="CW24" s="27"/>
      <c r="CX24" s="27"/>
      <c r="CY24" s="27"/>
      <c r="CZ24" s="27"/>
      <c r="DA24" s="27"/>
      <c r="DB24" s="27"/>
      <c r="DC24" s="28">
        <v>2000</v>
      </c>
      <c r="DD24" s="28">
        <v>1500</v>
      </c>
      <c r="DE24" s="6" t="s">
        <v>79</v>
      </c>
    </row>
    <row r="25" spans="1:109" s="6" customFormat="1" ht="300" x14ac:dyDescent="0.25">
      <c r="A25" s="14" t="s">
        <v>124</v>
      </c>
      <c r="B25" s="20" t="s">
        <v>80</v>
      </c>
      <c r="C25" s="24" t="str">
        <f t="shared" si="0"/>
        <v>11 2 02 40070</v>
      </c>
      <c r="D25" s="15" t="s">
        <v>76</v>
      </c>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v>25326.36364</v>
      </c>
      <c r="BB25" s="27">
        <v>26213.826260000002</v>
      </c>
      <c r="BC25" s="27"/>
      <c r="BD25" s="27"/>
      <c r="BE25" s="27"/>
      <c r="BF25" s="27"/>
      <c r="BG25" s="27"/>
      <c r="BH25" s="27"/>
      <c r="BI25" s="27">
        <v>10000</v>
      </c>
      <c r="BJ25" s="27"/>
      <c r="BK25" s="27"/>
      <c r="BL25" s="27"/>
      <c r="BM25" s="27"/>
      <c r="BN25" s="27"/>
      <c r="BO25" s="27">
        <v>77658</v>
      </c>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v>10000</v>
      </c>
      <c r="CR25" s="27"/>
      <c r="CS25" s="27"/>
      <c r="CT25" s="27"/>
      <c r="CU25" s="27"/>
      <c r="CV25" s="27"/>
      <c r="CW25" s="27"/>
      <c r="CX25" s="27"/>
      <c r="CY25" s="27"/>
      <c r="CZ25" s="27"/>
      <c r="DA25" s="27"/>
      <c r="DB25" s="27"/>
      <c r="DC25" s="28">
        <v>122984.36364</v>
      </c>
      <c r="DD25" s="28">
        <v>26213.826260000002</v>
      </c>
      <c r="DE25" s="6" t="s">
        <v>81</v>
      </c>
    </row>
    <row r="26" spans="1:109" s="6" customFormat="1" ht="337.5" x14ac:dyDescent="0.25">
      <c r="A26" s="14" t="s">
        <v>125</v>
      </c>
      <c r="B26" s="20" t="s">
        <v>82</v>
      </c>
      <c r="C26" s="24" t="str">
        <f t="shared" si="0"/>
        <v>12 1 05 40060</v>
      </c>
      <c r="D26" s="15" t="s">
        <v>63</v>
      </c>
      <c r="E26" s="27">
        <v>3000</v>
      </c>
      <c r="F26" s="27">
        <v>3000</v>
      </c>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v>1600</v>
      </c>
      <c r="BV26" s="27">
        <v>1600</v>
      </c>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8">
        <v>4600</v>
      </c>
      <c r="DD26" s="28">
        <v>4600</v>
      </c>
      <c r="DE26" s="6" t="s">
        <v>83</v>
      </c>
    </row>
    <row r="27" spans="1:109" s="6" customFormat="1" ht="375" x14ac:dyDescent="0.25">
      <c r="A27" s="14" t="s">
        <v>126</v>
      </c>
      <c r="B27" s="20" t="s">
        <v>84</v>
      </c>
      <c r="C27" s="24" t="str">
        <f t="shared" si="0"/>
        <v>16 4 04 40060</v>
      </c>
      <c r="D27" s="15" t="s">
        <v>63</v>
      </c>
      <c r="E27" s="27">
        <v>52</v>
      </c>
      <c r="F27" s="27">
        <v>52</v>
      </c>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8">
        <v>52</v>
      </c>
      <c r="DD27" s="28">
        <v>52</v>
      </c>
      <c r="DE27" s="6" t="s">
        <v>85</v>
      </c>
    </row>
    <row r="28" spans="1:109" s="6" customFormat="1" ht="393.75" x14ac:dyDescent="0.25">
      <c r="A28" s="14" t="s">
        <v>127</v>
      </c>
      <c r="B28" s="20" t="s">
        <v>86</v>
      </c>
      <c r="C28" s="24" t="str">
        <f t="shared" si="0"/>
        <v>16 4 06 40060</v>
      </c>
      <c r="D28" s="15" t="s">
        <v>87</v>
      </c>
      <c r="E28" s="27">
        <v>150</v>
      </c>
      <c r="F28" s="27">
        <v>150</v>
      </c>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8">
        <v>150</v>
      </c>
      <c r="DD28" s="28">
        <v>150</v>
      </c>
      <c r="DE28" s="6" t="s">
        <v>88</v>
      </c>
    </row>
    <row r="29" spans="1:109" s="6" customFormat="1" ht="409.5" x14ac:dyDescent="0.25">
      <c r="A29" s="14" t="s">
        <v>128</v>
      </c>
      <c r="B29" s="20" t="s">
        <v>89</v>
      </c>
      <c r="C29" s="24" t="str">
        <f t="shared" si="0"/>
        <v>16 7 02 40060</v>
      </c>
      <c r="D29" s="15" t="s">
        <v>87</v>
      </c>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v>100</v>
      </c>
      <c r="AX29" s="27">
        <v>100</v>
      </c>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8">
        <v>100</v>
      </c>
      <c r="DD29" s="28">
        <v>100</v>
      </c>
      <c r="DE29" s="6" t="s">
        <v>90</v>
      </c>
    </row>
    <row r="30" spans="1:109" s="6" customFormat="1" ht="356.25" x14ac:dyDescent="0.25">
      <c r="A30" s="14" t="s">
        <v>129</v>
      </c>
      <c r="B30" s="20" t="s">
        <v>91</v>
      </c>
      <c r="C30" s="24" t="str">
        <f t="shared" si="0"/>
        <v>18 1 01 40060</v>
      </c>
      <c r="D30" s="15" t="s">
        <v>92</v>
      </c>
      <c r="E30" s="27">
        <v>895.2</v>
      </c>
      <c r="F30" s="27">
        <v>895.2</v>
      </c>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7"/>
      <c r="CA30" s="27"/>
      <c r="CB30" s="27"/>
      <c r="CC30" s="27"/>
      <c r="CD30" s="27"/>
      <c r="CE30" s="27"/>
      <c r="CF30" s="27"/>
      <c r="CG30" s="27"/>
      <c r="CH30" s="27"/>
      <c r="CI30" s="27"/>
      <c r="CJ30" s="27"/>
      <c r="CK30" s="27"/>
      <c r="CL30" s="27"/>
      <c r="CM30" s="27"/>
      <c r="CN30" s="27"/>
      <c r="CO30" s="27"/>
      <c r="CP30" s="27"/>
      <c r="CQ30" s="27"/>
      <c r="CR30" s="27"/>
      <c r="CS30" s="27"/>
      <c r="CT30" s="27"/>
      <c r="CU30" s="27"/>
      <c r="CV30" s="27"/>
      <c r="CW30" s="27"/>
      <c r="CX30" s="27"/>
      <c r="CY30" s="27"/>
      <c r="CZ30" s="27"/>
      <c r="DA30" s="27"/>
      <c r="DB30" s="27"/>
      <c r="DC30" s="28">
        <v>895.2</v>
      </c>
      <c r="DD30" s="28">
        <v>895.2</v>
      </c>
      <c r="DE30" s="6" t="s">
        <v>93</v>
      </c>
    </row>
    <row r="31" spans="1:109" s="6" customFormat="1" ht="409.5" x14ac:dyDescent="0.25">
      <c r="A31" s="14" t="s">
        <v>130</v>
      </c>
      <c r="B31" s="20" t="s">
        <v>94</v>
      </c>
      <c r="C31" s="24" t="str">
        <f t="shared" si="0"/>
        <v>19 1 01 40060</v>
      </c>
      <c r="D31" s="15" t="s">
        <v>95</v>
      </c>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v>14</v>
      </c>
      <c r="AX31" s="27">
        <v>14</v>
      </c>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8">
        <v>14</v>
      </c>
      <c r="DD31" s="28">
        <v>14</v>
      </c>
      <c r="DE31" s="6" t="s">
        <v>96</v>
      </c>
    </row>
    <row r="32" spans="1:109" s="6" customFormat="1" ht="409.5" x14ac:dyDescent="0.25">
      <c r="A32" s="14" t="s">
        <v>131</v>
      </c>
      <c r="B32" s="20" t="s">
        <v>97</v>
      </c>
      <c r="C32" s="24" t="str">
        <f t="shared" si="0"/>
        <v>24 1 02 40060</v>
      </c>
      <c r="D32" s="15" t="s">
        <v>76</v>
      </c>
      <c r="E32" s="27">
        <v>1613.8108999999999</v>
      </c>
      <c r="F32" s="27">
        <v>1736.2769000000001</v>
      </c>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8">
        <v>1613.8108999999999</v>
      </c>
      <c r="DD32" s="28">
        <v>1736.2769000000001</v>
      </c>
      <c r="DE32" s="6" t="s">
        <v>98</v>
      </c>
    </row>
    <row r="33" spans="1:116" s="6" customFormat="1" ht="187.5" x14ac:dyDescent="0.25">
      <c r="A33" s="14" t="s">
        <v>132</v>
      </c>
      <c r="B33" s="20" t="s">
        <v>99</v>
      </c>
      <c r="C33" s="24" t="str">
        <f t="shared" si="0"/>
        <v>24 1 F2 55550</v>
      </c>
      <c r="D33" s="15" t="s">
        <v>76</v>
      </c>
      <c r="E33" s="27">
        <v>555.90632000000005</v>
      </c>
      <c r="F33" s="27">
        <v>555.90632000000005</v>
      </c>
      <c r="G33" s="27">
        <v>21.923110000000001</v>
      </c>
      <c r="H33" s="27">
        <v>21.923110000000001</v>
      </c>
      <c r="I33" s="27"/>
      <c r="J33" s="27"/>
      <c r="K33" s="27"/>
      <c r="L33" s="27"/>
      <c r="M33" s="27">
        <v>51.875599999999999</v>
      </c>
      <c r="N33" s="27">
        <v>51.875599999999999</v>
      </c>
      <c r="O33" s="27">
        <v>39.93188</v>
      </c>
      <c r="P33" s="27">
        <v>39.93188</v>
      </c>
      <c r="Q33" s="27">
        <v>39.358359999999998</v>
      </c>
      <c r="R33" s="27">
        <v>39.358359999999998</v>
      </c>
      <c r="S33" s="27">
        <v>54.184049999999999</v>
      </c>
      <c r="T33" s="27">
        <v>54.184049999999999</v>
      </c>
      <c r="U33" s="27">
        <v>55.273760000000003</v>
      </c>
      <c r="V33" s="27">
        <v>55.273760000000003</v>
      </c>
      <c r="W33" s="27">
        <v>51.717880000000001</v>
      </c>
      <c r="X33" s="27">
        <v>51.717880000000001</v>
      </c>
      <c r="Y33" s="27">
        <v>71.862229999999997</v>
      </c>
      <c r="Z33" s="27">
        <v>71.862229999999997</v>
      </c>
      <c r="AA33" s="27">
        <v>84.325360000000003</v>
      </c>
      <c r="AB33" s="27">
        <v>84.325360000000003</v>
      </c>
      <c r="AC33" s="27">
        <v>20.796029999999998</v>
      </c>
      <c r="AD33" s="27">
        <v>20.796029999999998</v>
      </c>
      <c r="AE33" s="27">
        <v>25.039359999999999</v>
      </c>
      <c r="AF33" s="27">
        <v>25.039359999999999</v>
      </c>
      <c r="AG33" s="27">
        <v>24.435230000000001</v>
      </c>
      <c r="AH33" s="27">
        <v>24.435230000000001</v>
      </c>
      <c r="AI33" s="27">
        <v>29.776959999999999</v>
      </c>
      <c r="AJ33" s="27">
        <v>29.776959999999999</v>
      </c>
      <c r="AK33" s="27"/>
      <c r="AL33" s="27"/>
      <c r="AM33" s="27"/>
      <c r="AN33" s="27"/>
      <c r="AO33" s="27"/>
      <c r="AP33" s="27"/>
      <c r="AQ33" s="27">
        <v>30.415209999999998</v>
      </c>
      <c r="AR33" s="27">
        <v>30.415209999999998</v>
      </c>
      <c r="AS33" s="27"/>
      <c r="AT33" s="27"/>
      <c r="AU33" s="27"/>
      <c r="AV33" s="27"/>
      <c r="AW33" s="27">
        <v>177.23199</v>
      </c>
      <c r="AX33" s="27">
        <v>177.23199</v>
      </c>
      <c r="AY33" s="27"/>
      <c r="AZ33" s="27"/>
      <c r="BA33" s="27">
        <v>33.671309999999998</v>
      </c>
      <c r="BB33" s="27">
        <v>33.671309999999998</v>
      </c>
      <c r="BC33" s="27"/>
      <c r="BD33" s="27"/>
      <c r="BE33" s="27"/>
      <c r="BF33" s="27"/>
      <c r="BG33" s="27">
        <v>26.987970000000001</v>
      </c>
      <c r="BH33" s="27">
        <v>26.987970000000001</v>
      </c>
      <c r="BI33" s="27"/>
      <c r="BJ33" s="27"/>
      <c r="BK33" s="27"/>
      <c r="BL33" s="27"/>
      <c r="BM33" s="27"/>
      <c r="BN33" s="27"/>
      <c r="BO33" s="27"/>
      <c r="BP33" s="27"/>
      <c r="BQ33" s="27"/>
      <c r="BR33" s="27"/>
      <c r="BS33" s="27"/>
      <c r="BT33" s="27"/>
      <c r="BU33" s="27">
        <v>32.201000000000001</v>
      </c>
      <c r="BV33" s="27">
        <v>32.201000000000001</v>
      </c>
      <c r="BW33" s="27"/>
      <c r="BX33" s="27"/>
      <c r="BY33" s="27"/>
      <c r="BZ33" s="27"/>
      <c r="CA33" s="27"/>
      <c r="CB33" s="27"/>
      <c r="CC33" s="27"/>
      <c r="CD33" s="27"/>
      <c r="CE33" s="27">
        <v>30.9682</v>
      </c>
      <c r="CF33" s="27">
        <v>30.9682</v>
      </c>
      <c r="CG33" s="27"/>
      <c r="CH33" s="27"/>
      <c r="CI33" s="27"/>
      <c r="CJ33" s="27"/>
      <c r="CK33" s="27"/>
      <c r="CL33" s="27"/>
      <c r="CM33" s="27"/>
      <c r="CN33" s="27"/>
      <c r="CO33" s="27"/>
      <c r="CP33" s="27"/>
      <c r="CQ33" s="27"/>
      <c r="CR33" s="27"/>
      <c r="CS33" s="27"/>
      <c r="CT33" s="27"/>
      <c r="CU33" s="27"/>
      <c r="CV33" s="27"/>
      <c r="CW33" s="27"/>
      <c r="CX33" s="27"/>
      <c r="CY33" s="27"/>
      <c r="CZ33" s="27"/>
      <c r="DA33" s="27"/>
      <c r="DB33" s="27"/>
      <c r="DC33" s="28">
        <v>1457.8818100000001</v>
      </c>
      <c r="DD33" s="28">
        <v>1457.8818100000001</v>
      </c>
      <c r="DE33" s="6" t="s">
        <v>100</v>
      </c>
    </row>
    <row r="34" spans="1:116" s="6" customFormat="1" ht="409.5" x14ac:dyDescent="0.25">
      <c r="A34" s="14" t="s">
        <v>133</v>
      </c>
      <c r="B34" s="20" t="s">
        <v>101</v>
      </c>
      <c r="C34" s="24" t="str">
        <f t="shared" si="0"/>
        <v>24 2 01 40060</v>
      </c>
      <c r="D34" s="15" t="s">
        <v>63</v>
      </c>
      <c r="E34" s="27">
        <v>25000</v>
      </c>
      <c r="F34" s="27">
        <v>20000</v>
      </c>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8">
        <v>25000</v>
      </c>
      <c r="DD34" s="28">
        <v>20000</v>
      </c>
      <c r="DE34" s="6" t="s">
        <v>102</v>
      </c>
    </row>
    <row r="35" spans="1:116" s="6" customFormat="1" ht="393.75" x14ac:dyDescent="0.25">
      <c r="A35" s="14" t="s">
        <v>134</v>
      </c>
      <c r="B35" s="20" t="s">
        <v>103</v>
      </c>
      <c r="C35" s="24" t="str">
        <f t="shared" si="0"/>
        <v>24 2 02 40060</v>
      </c>
      <c r="D35" s="15" t="s">
        <v>76</v>
      </c>
      <c r="E35" s="27">
        <v>51.890999999999998</v>
      </c>
      <c r="F35" s="27">
        <v>71.096999999999994</v>
      </c>
      <c r="G35" s="27"/>
      <c r="H35" s="27"/>
      <c r="I35" s="27"/>
      <c r="J35" s="27"/>
      <c r="K35" s="27"/>
      <c r="L35" s="27"/>
      <c r="M35" s="27">
        <v>32.923000000000002</v>
      </c>
      <c r="N35" s="27">
        <v>45.576000000000001</v>
      </c>
      <c r="O35" s="27">
        <v>133.46799999999999</v>
      </c>
      <c r="P35" s="27">
        <v>195.749</v>
      </c>
      <c r="Q35" s="27"/>
      <c r="R35" s="27"/>
      <c r="S35" s="27">
        <v>0.27500000000000002</v>
      </c>
      <c r="T35" s="27">
        <v>0.36199999999999999</v>
      </c>
      <c r="U35" s="27">
        <v>4.891</v>
      </c>
      <c r="V35" s="27">
        <v>6.4930000000000003</v>
      </c>
      <c r="W35" s="27"/>
      <c r="X35" s="27"/>
      <c r="Y35" s="27">
        <v>22.006</v>
      </c>
      <c r="Z35" s="27">
        <v>28.992000000000001</v>
      </c>
      <c r="AA35" s="27">
        <v>5.5019999999999998</v>
      </c>
      <c r="AB35" s="27">
        <v>7.2480000000000002</v>
      </c>
      <c r="AC35" s="27"/>
      <c r="AD35" s="27"/>
      <c r="AE35" s="27">
        <v>3.056</v>
      </c>
      <c r="AF35" s="27">
        <v>4.0270000000000001</v>
      </c>
      <c r="AG35" s="27"/>
      <c r="AH35" s="27"/>
      <c r="AI35" s="27"/>
      <c r="AJ35" s="27"/>
      <c r="AK35" s="27"/>
      <c r="AL35" s="27"/>
      <c r="AM35" s="27"/>
      <c r="AN35" s="27"/>
      <c r="AO35" s="27"/>
      <c r="AP35" s="27"/>
      <c r="AQ35" s="27"/>
      <c r="AR35" s="27"/>
      <c r="AS35" s="27"/>
      <c r="AT35" s="27"/>
      <c r="AU35" s="27"/>
      <c r="AV35" s="27"/>
      <c r="AW35" s="27">
        <v>3.5939999999999999</v>
      </c>
      <c r="AX35" s="27">
        <v>4.7350000000000003</v>
      </c>
      <c r="AY35" s="27"/>
      <c r="AZ35" s="27"/>
      <c r="BA35" s="27"/>
      <c r="BB35" s="27"/>
      <c r="BC35" s="27"/>
      <c r="BD35" s="27"/>
      <c r="BE35" s="27"/>
      <c r="BF35" s="27"/>
      <c r="BG35" s="27">
        <v>9.2370000000000001</v>
      </c>
      <c r="BH35" s="27">
        <v>12.534000000000001</v>
      </c>
      <c r="BI35" s="27">
        <v>3.5939999999999999</v>
      </c>
      <c r="BJ35" s="27">
        <v>4.7350000000000003</v>
      </c>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v>3.5939999999999999</v>
      </c>
      <c r="CT35" s="27">
        <v>4.7350000000000003</v>
      </c>
      <c r="CU35" s="27"/>
      <c r="CV35" s="27"/>
      <c r="CW35" s="27"/>
      <c r="CX35" s="27"/>
      <c r="CY35" s="27"/>
      <c r="CZ35" s="27"/>
      <c r="DA35" s="27"/>
      <c r="DB35" s="27"/>
      <c r="DC35" s="28">
        <v>274.03100000000001</v>
      </c>
      <c r="DD35" s="28">
        <v>386.28300000000002</v>
      </c>
      <c r="DE35" s="6" t="s">
        <v>104</v>
      </c>
    </row>
    <row r="36" spans="1:116" s="6" customFormat="1" ht="356.25" x14ac:dyDescent="0.25">
      <c r="A36" s="14" t="s">
        <v>135</v>
      </c>
      <c r="B36" s="20" t="s">
        <v>105</v>
      </c>
      <c r="C36" s="24" t="str">
        <f t="shared" si="0"/>
        <v>24 2 03 40060</v>
      </c>
      <c r="D36" s="15" t="s">
        <v>76</v>
      </c>
      <c r="E36" s="27">
        <v>22.888999999999999</v>
      </c>
      <c r="F36" s="27">
        <v>31.361000000000001</v>
      </c>
      <c r="G36" s="27"/>
      <c r="H36" s="27"/>
      <c r="I36" s="27"/>
      <c r="J36" s="27"/>
      <c r="K36" s="27"/>
      <c r="L36" s="27"/>
      <c r="M36" s="27">
        <v>212.125</v>
      </c>
      <c r="N36" s="27">
        <v>550.74599999999998</v>
      </c>
      <c r="O36" s="27"/>
      <c r="P36" s="27"/>
      <c r="Q36" s="27"/>
      <c r="R36" s="27"/>
      <c r="S36" s="27"/>
      <c r="T36" s="27"/>
      <c r="U36" s="27">
        <v>2.0910000000000002</v>
      </c>
      <c r="V36" s="27">
        <v>2.754</v>
      </c>
      <c r="W36" s="27"/>
      <c r="X36" s="27"/>
      <c r="Y36" s="27"/>
      <c r="Z36" s="27"/>
      <c r="AA36" s="27">
        <v>5.5010000000000003</v>
      </c>
      <c r="AB36" s="27"/>
      <c r="AC36" s="27"/>
      <c r="AD36" s="27"/>
      <c r="AE36" s="27">
        <v>2.4449999999999998</v>
      </c>
      <c r="AF36" s="27">
        <v>3.2210000000000001</v>
      </c>
      <c r="AG36" s="27"/>
      <c r="AH36" s="27"/>
      <c r="AI36" s="27"/>
      <c r="AJ36" s="27"/>
      <c r="AK36" s="27"/>
      <c r="AL36" s="27"/>
      <c r="AM36" s="27"/>
      <c r="AN36" s="27"/>
      <c r="AO36" s="27"/>
      <c r="AP36" s="27"/>
      <c r="AQ36" s="27"/>
      <c r="AR36" s="27"/>
      <c r="AS36" s="27"/>
      <c r="AT36" s="27"/>
      <c r="AU36" s="27"/>
      <c r="AV36" s="27"/>
      <c r="AW36" s="27">
        <v>4.7919999999999998</v>
      </c>
      <c r="AX36" s="27">
        <v>3.157</v>
      </c>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8">
        <v>249.84299999999999</v>
      </c>
      <c r="DD36" s="28">
        <v>591.23900000000003</v>
      </c>
      <c r="DE36" s="6" t="s">
        <v>106</v>
      </c>
    </row>
    <row r="37" spans="1:116" s="6" customFormat="1" ht="409.5" x14ac:dyDescent="0.25">
      <c r="A37" s="14" t="s">
        <v>136</v>
      </c>
      <c r="B37" s="20" t="s">
        <v>107</v>
      </c>
      <c r="C37" s="24" t="str">
        <f t="shared" si="0"/>
        <v>24 2 04 40060</v>
      </c>
      <c r="D37" s="15" t="s">
        <v>76</v>
      </c>
      <c r="E37" s="27">
        <v>110.58</v>
      </c>
      <c r="F37" s="27">
        <v>87.698999999999998</v>
      </c>
      <c r="G37" s="27"/>
      <c r="H37" s="27"/>
      <c r="I37" s="27"/>
      <c r="J37" s="27"/>
      <c r="K37" s="27"/>
      <c r="L37" s="27"/>
      <c r="M37" s="27">
        <v>54.777000000000001</v>
      </c>
      <c r="N37" s="27">
        <v>2.1019999999999999</v>
      </c>
      <c r="O37" s="27"/>
      <c r="P37" s="27"/>
      <c r="Q37" s="27">
        <v>66.018000000000001</v>
      </c>
      <c r="R37" s="27">
        <v>2.899</v>
      </c>
      <c r="S37" s="27">
        <v>49.512999999999998</v>
      </c>
      <c r="T37" s="27">
        <v>65.230999999999995</v>
      </c>
      <c r="U37" s="27"/>
      <c r="V37" s="27"/>
      <c r="W37" s="27"/>
      <c r="X37" s="27"/>
      <c r="Y37" s="27">
        <v>55.015000000000001</v>
      </c>
      <c r="Z37" s="27">
        <v>72.478999999999999</v>
      </c>
      <c r="AA37" s="27">
        <v>66.018000000000001</v>
      </c>
      <c r="AB37" s="27">
        <v>86.974999999999994</v>
      </c>
      <c r="AC37" s="27"/>
      <c r="AD37" s="27"/>
      <c r="AE37" s="27"/>
      <c r="AF37" s="27"/>
      <c r="AG37" s="27"/>
      <c r="AH37" s="27"/>
      <c r="AI37" s="27"/>
      <c r="AJ37" s="27"/>
      <c r="AK37" s="27"/>
      <c r="AL37" s="27"/>
      <c r="AM37" s="27"/>
      <c r="AN37" s="27"/>
      <c r="AO37" s="27"/>
      <c r="AP37" s="27"/>
      <c r="AQ37" s="27"/>
      <c r="AR37" s="27"/>
      <c r="AS37" s="27"/>
      <c r="AT37" s="27"/>
      <c r="AU37" s="27"/>
      <c r="AV37" s="27"/>
      <c r="AW37" s="27">
        <v>189.76499999999999</v>
      </c>
      <c r="AX37" s="27">
        <v>198.25399999999999</v>
      </c>
      <c r="AY37" s="27"/>
      <c r="AZ37" s="27"/>
      <c r="BA37" s="27"/>
      <c r="BB37" s="27"/>
      <c r="BC37" s="27"/>
      <c r="BD37" s="27"/>
      <c r="BE37" s="27"/>
      <c r="BF37" s="27"/>
      <c r="BG37" s="27">
        <v>95.302000000000007</v>
      </c>
      <c r="BH37" s="27">
        <v>114.9</v>
      </c>
      <c r="BI37" s="27">
        <v>11.981</v>
      </c>
      <c r="BJ37" s="27">
        <v>47.353000000000002</v>
      </c>
      <c r="BK37" s="27"/>
      <c r="BL37" s="27"/>
      <c r="BM37" s="27"/>
      <c r="BN37" s="27"/>
      <c r="BO37" s="27"/>
      <c r="BP37" s="27"/>
      <c r="BQ37" s="27">
        <v>18.338000000000001</v>
      </c>
      <c r="BR37" s="27">
        <v>24.16</v>
      </c>
      <c r="BS37" s="27"/>
      <c r="BT37" s="27"/>
      <c r="BU37" s="27"/>
      <c r="BV37" s="27"/>
      <c r="BW37" s="27"/>
      <c r="BX37" s="27"/>
      <c r="BY37" s="27"/>
      <c r="BZ37" s="27"/>
      <c r="CA37" s="27"/>
      <c r="CB37" s="27"/>
      <c r="CC37" s="27"/>
      <c r="CD37" s="27"/>
      <c r="CE37" s="27"/>
      <c r="CF37" s="27"/>
      <c r="CG37" s="27">
        <v>4.4329999999999998</v>
      </c>
      <c r="CH37" s="27"/>
      <c r="CI37" s="27"/>
      <c r="CJ37" s="27"/>
      <c r="CK37" s="27"/>
      <c r="CL37" s="27"/>
      <c r="CM37" s="27"/>
      <c r="CN37" s="27"/>
      <c r="CO37" s="27"/>
      <c r="CP37" s="27"/>
      <c r="CQ37" s="27"/>
      <c r="CR37" s="27"/>
      <c r="CS37" s="27"/>
      <c r="CT37" s="27">
        <v>5.524</v>
      </c>
      <c r="CU37" s="27"/>
      <c r="CV37" s="27"/>
      <c r="CW37" s="27"/>
      <c r="CX37" s="27"/>
      <c r="CY37" s="27"/>
      <c r="CZ37" s="27"/>
      <c r="DA37" s="27"/>
      <c r="DB37" s="27"/>
      <c r="DC37" s="28">
        <v>721.74</v>
      </c>
      <c r="DD37" s="28">
        <v>707.57600000000002</v>
      </c>
      <c r="DE37" s="6" t="s">
        <v>108</v>
      </c>
    </row>
    <row r="38" spans="1:116" s="6" customFormat="1" ht="356.25" x14ac:dyDescent="0.25">
      <c r="A38" s="14" t="s">
        <v>137</v>
      </c>
      <c r="B38" s="20" t="s">
        <v>109</v>
      </c>
      <c r="C38" s="24" t="str">
        <f t="shared" si="0"/>
        <v>24 2 05 40060</v>
      </c>
      <c r="D38" s="15" t="s">
        <v>76</v>
      </c>
      <c r="E38" s="27">
        <v>223.173</v>
      </c>
      <c r="F38" s="27">
        <v>194.69</v>
      </c>
      <c r="G38" s="27"/>
      <c r="H38" s="27"/>
      <c r="I38" s="27"/>
      <c r="J38" s="27"/>
      <c r="K38" s="27"/>
      <c r="L38" s="27"/>
      <c r="M38" s="27">
        <v>29.646000000000001</v>
      </c>
      <c r="N38" s="27">
        <v>31.245000000000001</v>
      </c>
      <c r="O38" s="27">
        <v>52.695999999999998</v>
      </c>
      <c r="P38" s="27">
        <v>63.652000000000001</v>
      </c>
      <c r="Q38" s="27">
        <v>16.768999999999998</v>
      </c>
      <c r="R38" s="27">
        <v>34.354999999999997</v>
      </c>
      <c r="S38" s="27">
        <v>55.015000000000001</v>
      </c>
      <c r="T38" s="27">
        <v>43.487000000000002</v>
      </c>
      <c r="U38" s="27">
        <v>11.553000000000001</v>
      </c>
      <c r="V38" s="27">
        <v>10.147</v>
      </c>
      <c r="W38" s="27"/>
      <c r="X38" s="27"/>
      <c r="Y38" s="27"/>
      <c r="Z38" s="27"/>
      <c r="AA38" s="27">
        <v>44.011000000000003</v>
      </c>
      <c r="AB38" s="27">
        <v>43.488</v>
      </c>
      <c r="AC38" s="27"/>
      <c r="AD38" s="27"/>
      <c r="AE38" s="27">
        <v>1.2230000000000001</v>
      </c>
      <c r="AF38" s="27">
        <v>1.611</v>
      </c>
      <c r="AG38" s="27"/>
      <c r="AH38" s="27"/>
      <c r="AI38" s="27"/>
      <c r="AJ38" s="27"/>
      <c r="AK38" s="27"/>
      <c r="AL38" s="27"/>
      <c r="AM38" s="27"/>
      <c r="AN38" s="27"/>
      <c r="AO38" s="27"/>
      <c r="AP38" s="27"/>
      <c r="AQ38" s="27"/>
      <c r="AR38" s="27"/>
      <c r="AS38" s="27"/>
      <c r="AT38" s="27"/>
      <c r="AU38" s="27"/>
      <c r="AV38" s="27"/>
      <c r="AW38" s="27">
        <v>9.9149999999999991</v>
      </c>
      <c r="AX38" s="27">
        <v>34.097000000000001</v>
      </c>
      <c r="AY38" s="27"/>
      <c r="AZ38" s="27"/>
      <c r="BA38" s="27"/>
      <c r="BB38" s="27"/>
      <c r="BC38" s="27"/>
      <c r="BD38" s="27"/>
      <c r="BE38" s="27"/>
      <c r="BF38" s="27"/>
      <c r="BG38" s="27">
        <v>166.239</v>
      </c>
      <c r="BH38" s="27">
        <v>225.58</v>
      </c>
      <c r="BI38" s="27">
        <v>1.7969999999999999</v>
      </c>
      <c r="BJ38" s="27">
        <v>1.5780000000000001</v>
      </c>
      <c r="BK38" s="27"/>
      <c r="BL38" s="27"/>
      <c r="BM38" s="27">
        <v>12.226000000000001</v>
      </c>
      <c r="BN38" s="27"/>
      <c r="BO38" s="27"/>
      <c r="BP38" s="27"/>
      <c r="BQ38" s="27">
        <v>0.61099999999999999</v>
      </c>
      <c r="BR38" s="27">
        <v>0.80500000000000005</v>
      </c>
      <c r="BS38" s="27"/>
      <c r="BT38" s="27"/>
      <c r="BU38" s="27"/>
      <c r="BV38" s="27"/>
      <c r="BW38" s="27"/>
      <c r="BX38" s="27"/>
      <c r="BY38" s="27"/>
      <c r="BZ38" s="27"/>
      <c r="CA38" s="27"/>
      <c r="CB38" s="27"/>
      <c r="CC38" s="27"/>
      <c r="CD38" s="27"/>
      <c r="CE38" s="27"/>
      <c r="CF38" s="27"/>
      <c r="CG38" s="27"/>
      <c r="CH38" s="27"/>
      <c r="CI38" s="27"/>
      <c r="CJ38" s="27"/>
      <c r="CK38" s="27">
        <v>9.8919999999999995</v>
      </c>
      <c r="CL38" s="27"/>
      <c r="CM38" s="27"/>
      <c r="CN38" s="27"/>
      <c r="CO38" s="27"/>
      <c r="CP38" s="27"/>
      <c r="CQ38" s="27"/>
      <c r="CR38" s="27"/>
      <c r="CS38" s="27">
        <v>8.3870000000000005</v>
      </c>
      <c r="CT38" s="27">
        <v>11.048999999999999</v>
      </c>
      <c r="CU38" s="27"/>
      <c r="CV38" s="27"/>
      <c r="CW38" s="27"/>
      <c r="CX38" s="27"/>
      <c r="CY38" s="27"/>
      <c r="CZ38" s="27"/>
      <c r="DA38" s="27"/>
      <c r="DB38" s="27"/>
      <c r="DC38" s="28">
        <v>643.15300000000002</v>
      </c>
      <c r="DD38" s="28">
        <v>695.78399999999999</v>
      </c>
      <c r="DE38" s="6" t="s">
        <v>110</v>
      </c>
    </row>
    <row r="39" spans="1:116" s="6" customFormat="1" ht="409.5" x14ac:dyDescent="0.25">
      <c r="A39" s="14" t="s">
        <v>138</v>
      </c>
      <c r="B39" s="20" t="s">
        <v>111</v>
      </c>
      <c r="C39" s="24" t="str">
        <f t="shared" si="0"/>
        <v>24 2 06 40060</v>
      </c>
      <c r="D39" s="15" t="s">
        <v>76</v>
      </c>
      <c r="E39" s="27">
        <v>86.703999999999994</v>
      </c>
      <c r="F39" s="27">
        <v>42.762</v>
      </c>
      <c r="G39" s="27"/>
      <c r="H39" s="27"/>
      <c r="I39" s="27"/>
      <c r="J39" s="27"/>
      <c r="K39" s="27"/>
      <c r="L39" s="27"/>
      <c r="M39" s="27">
        <v>279.00799999999998</v>
      </c>
      <c r="N39" s="27">
        <v>550.74599999999998</v>
      </c>
      <c r="O39" s="27">
        <v>34.334000000000003</v>
      </c>
      <c r="P39" s="27">
        <v>32.615000000000002</v>
      </c>
      <c r="Q39" s="27">
        <v>16.02</v>
      </c>
      <c r="R39" s="27"/>
      <c r="S39" s="27">
        <v>16.504000000000001</v>
      </c>
      <c r="T39" s="27">
        <v>21.744</v>
      </c>
      <c r="U39" s="27"/>
      <c r="V39" s="27">
        <v>46.386000000000003</v>
      </c>
      <c r="W39" s="27"/>
      <c r="X39" s="27"/>
      <c r="Y39" s="27">
        <v>55.015000000000001</v>
      </c>
      <c r="Z39" s="27">
        <v>72.478999999999999</v>
      </c>
      <c r="AA39" s="27">
        <v>11.003</v>
      </c>
      <c r="AB39" s="27">
        <v>14.496</v>
      </c>
      <c r="AC39" s="27"/>
      <c r="AD39" s="27"/>
      <c r="AE39" s="27">
        <v>3.056</v>
      </c>
      <c r="AF39" s="27">
        <v>4.0270000000000001</v>
      </c>
      <c r="AG39" s="27"/>
      <c r="AH39" s="27"/>
      <c r="AI39" s="27"/>
      <c r="AJ39" s="27"/>
      <c r="AK39" s="27"/>
      <c r="AL39" s="27"/>
      <c r="AM39" s="27"/>
      <c r="AN39" s="27"/>
      <c r="AO39" s="27"/>
      <c r="AP39" s="27"/>
      <c r="AQ39" s="27"/>
      <c r="AR39" s="27"/>
      <c r="AS39" s="27"/>
      <c r="AT39" s="27"/>
      <c r="AU39" s="27"/>
      <c r="AV39" s="27"/>
      <c r="AW39" s="27">
        <v>7.5430000000000001</v>
      </c>
      <c r="AX39" s="27">
        <v>6.7809999999999997</v>
      </c>
      <c r="AY39" s="27"/>
      <c r="AZ39" s="27"/>
      <c r="BA39" s="27"/>
      <c r="BB39" s="27"/>
      <c r="BC39" s="27"/>
      <c r="BD39" s="27"/>
      <c r="BE39" s="27"/>
      <c r="BF39" s="27"/>
      <c r="BG39" s="27">
        <v>55.015000000000001</v>
      </c>
      <c r="BH39" s="27">
        <v>72.478999999999999</v>
      </c>
      <c r="BI39" s="27">
        <v>3.5939999999999999</v>
      </c>
      <c r="BJ39" s="27">
        <v>7.8920000000000003</v>
      </c>
      <c r="BK39" s="27"/>
      <c r="BL39" s="27"/>
      <c r="BM39" s="27">
        <v>3.6680000000000001</v>
      </c>
      <c r="BN39" s="27">
        <v>4.8319999999999999</v>
      </c>
      <c r="BO39" s="27"/>
      <c r="BP39" s="27"/>
      <c r="BQ39" s="27">
        <v>12.226000000000001</v>
      </c>
      <c r="BR39" s="27">
        <v>16.106000000000002</v>
      </c>
      <c r="BS39" s="27"/>
      <c r="BT39" s="27"/>
      <c r="BU39" s="27"/>
      <c r="BV39" s="27"/>
      <c r="BW39" s="27"/>
      <c r="BX39" s="27"/>
      <c r="BY39" s="27"/>
      <c r="BZ39" s="27"/>
      <c r="CA39" s="27"/>
      <c r="CB39" s="27"/>
      <c r="CC39" s="27"/>
      <c r="CD39" s="27"/>
      <c r="CE39" s="27"/>
      <c r="CF39" s="27"/>
      <c r="CG39" s="27"/>
      <c r="CH39" s="27"/>
      <c r="CI39" s="27"/>
      <c r="CJ39" s="27"/>
      <c r="CK39" s="27"/>
      <c r="CL39" s="27">
        <v>41.457999999999998</v>
      </c>
      <c r="CM39" s="27"/>
      <c r="CN39" s="27"/>
      <c r="CO39" s="27"/>
      <c r="CP39" s="27"/>
      <c r="CQ39" s="27">
        <v>55.015000000000001</v>
      </c>
      <c r="CR39" s="27">
        <v>72.406000000000006</v>
      </c>
      <c r="CS39" s="27">
        <v>5.9909999999999997</v>
      </c>
      <c r="CT39" s="27">
        <v>7.8920000000000003</v>
      </c>
      <c r="CU39" s="27"/>
      <c r="CV39" s="27"/>
      <c r="CW39" s="27"/>
      <c r="CX39" s="27"/>
      <c r="CY39" s="27"/>
      <c r="CZ39" s="27"/>
      <c r="DA39" s="27"/>
      <c r="DB39" s="27"/>
      <c r="DC39" s="28">
        <v>644.69600000000003</v>
      </c>
      <c r="DD39" s="28">
        <v>1015.101</v>
      </c>
      <c r="DE39" s="6" t="s">
        <v>112</v>
      </c>
    </row>
    <row r="40" spans="1:116" s="6" customFormat="1" ht="375" x14ac:dyDescent="0.25">
      <c r="A40" s="39" t="s">
        <v>139</v>
      </c>
      <c r="B40" s="40" t="s">
        <v>113</v>
      </c>
      <c r="C40" s="41" t="str">
        <f t="shared" si="0"/>
        <v>24 2 07 40060</v>
      </c>
      <c r="D40" s="42" t="s">
        <v>76</v>
      </c>
      <c r="E40" s="43">
        <v>55.015000000000001</v>
      </c>
      <c r="F40" s="43">
        <v>94.221999999999994</v>
      </c>
      <c r="G40" s="43">
        <v>35.616999999999997</v>
      </c>
      <c r="H40" s="43">
        <v>74.929000000000002</v>
      </c>
      <c r="I40" s="43"/>
      <c r="J40" s="43"/>
      <c r="K40" s="43"/>
      <c r="L40" s="43"/>
      <c r="M40" s="43">
        <v>62.3</v>
      </c>
      <c r="N40" s="43">
        <v>82.837000000000003</v>
      </c>
      <c r="O40" s="43">
        <v>104.355</v>
      </c>
      <c r="P40" s="43">
        <v>140.071</v>
      </c>
      <c r="Q40" s="43"/>
      <c r="R40" s="43">
        <v>4.3490000000000002</v>
      </c>
      <c r="S40" s="43">
        <v>11.003</v>
      </c>
      <c r="T40" s="43">
        <v>14.496</v>
      </c>
      <c r="U40" s="43">
        <v>9.5730000000000004</v>
      </c>
      <c r="V40" s="43">
        <v>12.611000000000001</v>
      </c>
      <c r="W40" s="43"/>
      <c r="X40" s="43"/>
      <c r="Y40" s="43"/>
      <c r="Z40" s="43"/>
      <c r="AA40" s="43">
        <v>5.5010000000000003</v>
      </c>
      <c r="AB40" s="43">
        <v>7.2480000000000002</v>
      </c>
      <c r="AC40" s="43"/>
      <c r="AD40" s="43"/>
      <c r="AE40" s="43">
        <v>3.6680000000000001</v>
      </c>
      <c r="AF40" s="43">
        <v>4.8319999999999999</v>
      </c>
      <c r="AG40" s="43"/>
      <c r="AH40" s="43"/>
      <c r="AI40" s="43"/>
      <c r="AJ40" s="43"/>
      <c r="AK40" s="43"/>
      <c r="AL40" s="43"/>
      <c r="AM40" s="43"/>
      <c r="AN40" s="43"/>
      <c r="AO40" s="43"/>
      <c r="AP40" s="43"/>
      <c r="AQ40" s="43"/>
      <c r="AR40" s="43"/>
      <c r="AS40" s="43"/>
      <c r="AT40" s="43"/>
      <c r="AU40" s="43"/>
      <c r="AV40" s="43"/>
      <c r="AW40" s="43">
        <v>75.284999999999997</v>
      </c>
      <c r="AX40" s="43">
        <v>81.819999999999993</v>
      </c>
      <c r="AY40" s="43"/>
      <c r="AZ40" s="43"/>
      <c r="BA40" s="43"/>
      <c r="BB40" s="43"/>
      <c r="BC40" s="43"/>
      <c r="BD40" s="43"/>
      <c r="BE40" s="43"/>
      <c r="BF40" s="43"/>
      <c r="BG40" s="43">
        <v>126.422</v>
      </c>
      <c r="BH40" s="43">
        <v>171.548</v>
      </c>
      <c r="BI40" s="43">
        <v>3.5939999999999999</v>
      </c>
      <c r="BJ40" s="43">
        <v>4.7350000000000003</v>
      </c>
      <c r="BK40" s="43"/>
      <c r="BL40" s="43"/>
      <c r="BM40" s="43">
        <v>3.056</v>
      </c>
      <c r="BN40" s="43">
        <v>4.0270000000000001</v>
      </c>
      <c r="BO40" s="43"/>
      <c r="BP40" s="43"/>
      <c r="BQ40" s="43">
        <v>6.1130000000000004</v>
      </c>
      <c r="BR40" s="43">
        <v>8.0530000000000008</v>
      </c>
      <c r="BS40" s="43"/>
      <c r="BT40" s="43"/>
      <c r="BU40" s="43"/>
      <c r="BV40" s="43"/>
      <c r="BW40" s="43"/>
      <c r="BX40" s="43"/>
      <c r="BY40" s="43"/>
      <c r="BZ40" s="43"/>
      <c r="CA40" s="43"/>
      <c r="CB40" s="43"/>
      <c r="CC40" s="43"/>
      <c r="CD40" s="43"/>
      <c r="CE40" s="43"/>
      <c r="CF40" s="43"/>
      <c r="CG40" s="43">
        <v>5.6310000000000002</v>
      </c>
      <c r="CH40" s="43"/>
      <c r="CI40" s="43"/>
      <c r="CJ40" s="43"/>
      <c r="CK40" s="43">
        <v>5.3250000000000002</v>
      </c>
      <c r="CL40" s="43">
        <v>1.579</v>
      </c>
      <c r="CM40" s="43"/>
      <c r="CN40" s="43"/>
      <c r="CO40" s="43"/>
      <c r="CP40" s="43"/>
      <c r="CQ40" s="43">
        <v>55.015000000000001</v>
      </c>
      <c r="CR40" s="43">
        <v>72.478999999999999</v>
      </c>
      <c r="CS40" s="43">
        <v>8.3870000000000005</v>
      </c>
      <c r="CT40" s="43">
        <v>7.8920000000000003</v>
      </c>
      <c r="CU40" s="43"/>
      <c r="CV40" s="43"/>
      <c r="CW40" s="43"/>
      <c r="CX40" s="43"/>
      <c r="CY40" s="43"/>
      <c r="CZ40" s="43"/>
      <c r="DA40" s="43"/>
      <c r="DB40" s="43"/>
      <c r="DC40" s="44">
        <v>575.86</v>
      </c>
      <c r="DD40" s="44">
        <v>787.72799999999995</v>
      </c>
      <c r="DE40" s="6" t="s">
        <v>114</v>
      </c>
    </row>
    <row r="41" spans="1:116" s="6" customFormat="1" ht="20.25" x14ac:dyDescent="0.25">
      <c r="A41" s="45"/>
      <c r="B41" s="46" t="s">
        <v>54</v>
      </c>
      <c r="C41" s="47" t="str">
        <f t="shared" si="0"/>
        <v xml:space="preserve">   </v>
      </c>
      <c r="D41" s="48"/>
      <c r="E41" s="49">
        <v>73398.911810000005</v>
      </c>
      <c r="F41" s="49">
        <v>67521.417260000002</v>
      </c>
      <c r="G41" s="49">
        <v>259.10010999999997</v>
      </c>
      <c r="H41" s="49">
        <v>5298.4121100000002</v>
      </c>
      <c r="I41" s="49">
        <v>359.98</v>
      </c>
      <c r="J41" s="49">
        <v>359.98</v>
      </c>
      <c r="K41" s="49">
        <v>306.76</v>
      </c>
      <c r="L41" s="49">
        <v>306.76</v>
      </c>
      <c r="M41" s="49">
        <v>10767.4046</v>
      </c>
      <c r="N41" s="49">
        <v>6359.8775999999998</v>
      </c>
      <c r="O41" s="49">
        <v>903.13487999999995</v>
      </c>
      <c r="P41" s="49">
        <v>1010.36888</v>
      </c>
      <c r="Q41" s="49">
        <v>1642.4353599999999</v>
      </c>
      <c r="R41" s="49">
        <v>1585.23136</v>
      </c>
      <c r="S41" s="49">
        <v>518.21405000000004</v>
      </c>
      <c r="T41" s="49">
        <v>531.22405000000003</v>
      </c>
      <c r="U41" s="49">
        <v>208.61176</v>
      </c>
      <c r="V41" s="49">
        <v>258.89476000000002</v>
      </c>
      <c r="W41" s="49">
        <v>710.59788000000003</v>
      </c>
      <c r="X41" s="49">
        <v>710.59788000000003</v>
      </c>
      <c r="Y41" s="49">
        <v>2476.2382299999999</v>
      </c>
      <c r="Z41" s="49">
        <v>2518.1522300000001</v>
      </c>
      <c r="AA41" s="49">
        <v>1641.3813600000001</v>
      </c>
      <c r="AB41" s="49">
        <v>1663.30036</v>
      </c>
      <c r="AC41" s="49">
        <v>1448.30603</v>
      </c>
      <c r="AD41" s="49">
        <v>648.30602999999996</v>
      </c>
      <c r="AE41" s="49">
        <v>1744.04736</v>
      </c>
      <c r="AF41" s="49">
        <v>248.31736000000001</v>
      </c>
      <c r="AG41" s="49">
        <v>807.79522999999995</v>
      </c>
      <c r="AH41" s="49">
        <v>307.79523</v>
      </c>
      <c r="AI41" s="49">
        <v>837.44695999999999</v>
      </c>
      <c r="AJ41" s="49">
        <v>837.44695999999999</v>
      </c>
      <c r="AK41" s="49">
        <v>564.20000000000005</v>
      </c>
      <c r="AL41" s="49">
        <v>564.20000000000005</v>
      </c>
      <c r="AM41" s="49">
        <v>79.06</v>
      </c>
      <c r="AN41" s="49">
        <v>79.06</v>
      </c>
      <c r="AO41" s="49">
        <v>111.55</v>
      </c>
      <c r="AP41" s="49">
        <v>111.55</v>
      </c>
      <c r="AQ41" s="49">
        <v>242.12521000000001</v>
      </c>
      <c r="AR41" s="49">
        <v>242.12521000000001</v>
      </c>
      <c r="AS41" s="49">
        <v>362.88</v>
      </c>
      <c r="AT41" s="49">
        <v>362.88</v>
      </c>
      <c r="AU41" s="49">
        <v>235.97</v>
      </c>
      <c r="AV41" s="49">
        <v>235.97</v>
      </c>
      <c r="AW41" s="49">
        <v>1868.0059900000001</v>
      </c>
      <c r="AX41" s="49">
        <v>1905.9559899999999</v>
      </c>
      <c r="AY41" s="49">
        <v>119.63</v>
      </c>
      <c r="AZ41" s="49">
        <v>119.63</v>
      </c>
      <c r="BA41" s="49">
        <v>27443.65495</v>
      </c>
      <c r="BB41" s="49">
        <v>28331.117569999999</v>
      </c>
      <c r="BC41" s="49">
        <v>204.07</v>
      </c>
      <c r="BD41" s="49">
        <v>204.07</v>
      </c>
      <c r="BE41" s="49">
        <v>686.05</v>
      </c>
      <c r="BF41" s="49">
        <v>686.05</v>
      </c>
      <c r="BG41" s="49">
        <v>479.20296999999999</v>
      </c>
      <c r="BH41" s="49">
        <v>624.02896999999996</v>
      </c>
      <c r="BI41" s="49">
        <v>10144.75</v>
      </c>
      <c r="BJ41" s="49">
        <v>186.483</v>
      </c>
      <c r="BK41" s="49">
        <v>398.33</v>
      </c>
      <c r="BL41" s="49">
        <v>398.33</v>
      </c>
      <c r="BM41" s="49">
        <v>80.069999999999993</v>
      </c>
      <c r="BN41" s="49">
        <v>69.978999999999999</v>
      </c>
      <c r="BO41" s="49">
        <v>77691.47</v>
      </c>
      <c r="BP41" s="49">
        <v>33.47</v>
      </c>
      <c r="BQ41" s="49">
        <v>265.30799999999999</v>
      </c>
      <c r="BR41" s="49">
        <v>277.14400000000001</v>
      </c>
      <c r="BS41" s="49">
        <v>834.6</v>
      </c>
      <c r="BT41" s="49">
        <v>834.6</v>
      </c>
      <c r="BU41" s="49">
        <v>1632.201</v>
      </c>
      <c r="BV41" s="49">
        <v>1632.201</v>
      </c>
      <c r="BW41" s="49">
        <v>534.1</v>
      </c>
      <c r="BX41" s="49">
        <v>534.1</v>
      </c>
      <c r="BY41" s="49">
        <v>213.17</v>
      </c>
      <c r="BZ41" s="49">
        <v>213.17</v>
      </c>
      <c r="CA41" s="49">
        <v>190.75</v>
      </c>
      <c r="CB41" s="49">
        <v>190.75</v>
      </c>
      <c r="CC41" s="49">
        <v>249.36</v>
      </c>
      <c r="CD41" s="49">
        <v>249.36</v>
      </c>
      <c r="CE41" s="49">
        <v>962.32820000000004</v>
      </c>
      <c r="CF41" s="49">
        <v>962.32820000000004</v>
      </c>
      <c r="CG41" s="49">
        <v>148.91399999999999</v>
      </c>
      <c r="CH41" s="49">
        <v>138.85</v>
      </c>
      <c r="CI41" s="49">
        <v>49.11</v>
      </c>
      <c r="CJ41" s="49">
        <v>49.11</v>
      </c>
      <c r="CK41" s="49">
        <v>49.976999999999997</v>
      </c>
      <c r="CL41" s="49">
        <v>2077.797</v>
      </c>
      <c r="CM41" s="49">
        <v>47.39</v>
      </c>
      <c r="CN41" s="49">
        <v>47.39</v>
      </c>
      <c r="CO41" s="49">
        <v>604.04</v>
      </c>
      <c r="CP41" s="49">
        <v>604.04</v>
      </c>
      <c r="CQ41" s="49">
        <v>10133.370000000001</v>
      </c>
      <c r="CR41" s="49">
        <v>168.22499999999999</v>
      </c>
      <c r="CS41" s="49">
        <v>382.60899999999998</v>
      </c>
      <c r="CT41" s="49">
        <v>393.34199999999998</v>
      </c>
      <c r="CU41" s="49">
        <v>961.53</v>
      </c>
      <c r="CV41" s="49">
        <v>441.53</v>
      </c>
      <c r="CW41" s="49">
        <v>301.82</v>
      </c>
      <c r="CX41" s="49">
        <v>301.82</v>
      </c>
      <c r="CY41" s="49">
        <v>169.67</v>
      </c>
      <c r="CZ41" s="49">
        <v>169.67</v>
      </c>
      <c r="DA41" s="49">
        <v>62.73</v>
      </c>
      <c r="DB41" s="49">
        <v>62.73</v>
      </c>
      <c r="DC41" s="49">
        <v>236534.36194</v>
      </c>
      <c r="DD41" s="49">
        <v>133669.13901000001</v>
      </c>
      <c r="DE41" s="23"/>
      <c r="DF41" s="23"/>
      <c r="DG41" s="23"/>
      <c r="DH41" s="23"/>
      <c r="DI41" s="23"/>
      <c r="DJ41" s="23"/>
      <c r="DK41" s="23"/>
      <c r="DL41" s="23"/>
    </row>
    <row r="42" spans="1:116" s="6" customFormat="1" ht="37.5" x14ac:dyDescent="0.25">
      <c r="A42" s="45"/>
      <c r="B42" s="46" t="s">
        <v>115</v>
      </c>
      <c r="C42" s="47" t="str">
        <f t="shared" si="0"/>
        <v xml:space="preserve">   </v>
      </c>
      <c r="D42" s="48"/>
      <c r="E42" s="49">
        <v>73398.911810000005</v>
      </c>
      <c r="F42" s="49">
        <v>67521.417260000002</v>
      </c>
      <c r="G42" s="49">
        <v>259.10010999999997</v>
      </c>
      <c r="H42" s="49">
        <v>5298.4121100000002</v>
      </c>
      <c r="I42" s="49">
        <v>359.98</v>
      </c>
      <c r="J42" s="49">
        <v>359.98</v>
      </c>
      <c r="K42" s="49">
        <v>306.76</v>
      </c>
      <c r="L42" s="49">
        <v>306.76</v>
      </c>
      <c r="M42" s="49">
        <v>10767.4046</v>
      </c>
      <c r="N42" s="49">
        <v>6359.8775999999998</v>
      </c>
      <c r="O42" s="49">
        <v>903.13487999999995</v>
      </c>
      <c r="P42" s="49">
        <v>1010.36888</v>
      </c>
      <c r="Q42" s="49">
        <v>1642.4353599999999</v>
      </c>
      <c r="R42" s="49">
        <v>1585.23136</v>
      </c>
      <c r="S42" s="49">
        <v>518.21405000000004</v>
      </c>
      <c r="T42" s="49">
        <v>531.22405000000003</v>
      </c>
      <c r="U42" s="49">
        <v>208.61176</v>
      </c>
      <c r="V42" s="49">
        <v>258.89476000000002</v>
      </c>
      <c r="W42" s="49">
        <v>710.59788000000003</v>
      </c>
      <c r="X42" s="49">
        <v>710.59788000000003</v>
      </c>
      <c r="Y42" s="49">
        <v>2476.2382299999999</v>
      </c>
      <c r="Z42" s="49">
        <v>2518.1522300000001</v>
      </c>
      <c r="AA42" s="49">
        <v>1641.3813600000001</v>
      </c>
      <c r="AB42" s="49">
        <v>1663.30036</v>
      </c>
      <c r="AC42" s="49">
        <v>1448.30603</v>
      </c>
      <c r="AD42" s="49">
        <v>648.30602999999996</v>
      </c>
      <c r="AE42" s="49">
        <v>1744.04736</v>
      </c>
      <c r="AF42" s="49">
        <v>248.31736000000001</v>
      </c>
      <c r="AG42" s="49">
        <v>807.79522999999995</v>
      </c>
      <c r="AH42" s="49">
        <v>307.79523</v>
      </c>
      <c r="AI42" s="49">
        <v>837.44695999999999</v>
      </c>
      <c r="AJ42" s="49">
        <v>837.44695999999999</v>
      </c>
      <c r="AK42" s="49">
        <v>564.20000000000005</v>
      </c>
      <c r="AL42" s="49">
        <v>564.20000000000005</v>
      </c>
      <c r="AM42" s="49">
        <v>79.06</v>
      </c>
      <c r="AN42" s="49">
        <v>79.06</v>
      </c>
      <c r="AO42" s="49">
        <v>111.55</v>
      </c>
      <c r="AP42" s="49">
        <v>111.55</v>
      </c>
      <c r="AQ42" s="49">
        <v>242.12521000000001</v>
      </c>
      <c r="AR42" s="49">
        <v>242.12521000000001</v>
      </c>
      <c r="AS42" s="49">
        <v>362.88</v>
      </c>
      <c r="AT42" s="49">
        <v>362.88</v>
      </c>
      <c r="AU42" s="49">
        <v>235.97</v>
      </c>
      <c r="AV42" s="49">
        <v>235.97</v>
      </c>
      <c r="AW42" s="49">
        <v>1868.0059900000001</v>
      </c>
      <c r="AX42" s="49">
        <v>1905.9559899999999</v>
      </c>
      <c r="AY42" s="49">
        <v>119.63</v>
      </c>
      <c r="AZ42" s="49">
        <v>119.63</v>
      </c>
      <c r="BA42" s="49">
        <v>27443.65495</v>
      </c>
      <c r="BB42" s="49">
        <v>28331.117569999999</v>
      </c>
      <c r="BC42" s="49">
        <v>204.07</v>
      </c>
      <c r="BD42" s="49">
        <v>204.07</v>
      </c>
      <c r="BE42" s="49">
        <v>686.05</v>
      </c>
      <c r="BF42" s="49">
        <v>686.05</v>
      </c>
      <c r="BG42" s="49">
        <v>479.20296999999999</v>
      </c>
      <c r="BH42" s="49">
        <v>624.02896999999996</v>
      </c>
      <c r="BI42" s="49">
        <v>10144.75</v>
      </c>
      <c r="BJ42" s="49">
        <v>186.483</v>
      </c>
      <c r="BK42" s="49">
        <v>398.33</v>
      </c>
      <c r="BL42" s="49">
        <v>398.33</v>
      </c>
      <c r="BM42" s="49">
        <v>80.069999999999993</v>
      </c>
      <c r="BN42" s="49">
        <v>69.978999999999999</v>
      </c>
      <c r="BO42" s="49">
        <v>77691.47</v>
      </c>
      <c r="BP42" s="49">
        <v>33.47</v>
      </c>
      <c r="BQ42" s="49">
        <v>265.30799999999999</v>
      </c>
      <c r="BR42" s="49">
        <v>277.14400000000001</v>
      </c>
      <c r="BS42" s="49">
        <v>834.6</v>
      </c>
      <c r="BT42" s="49">
        <v>834.6</v>
      </c>
      <c r="BU42" s="49">
        <v>1632.201</v>
      </c>
      <c r="BV42" s="49">
        <v>1632.201</v>
      </c>
      <c r="BW42" s="49">
        <v>534.1</v>
      </c>
      <c r="BX42" s="49">
        <v>534.1</v>
      </c>
      <c r="BY42" s="49">
        <v>213.17</v>
      </c>
      <c r="BZ42" s="49">
        <v>213.17</v>
      </c>
      <c r="CA42" s="49">
        <v>190.75</v>
      </c>
      <c r="CB42" s="49">
        <v>190.75</v>
      </c>
      <c r="CC42" s="49">
        <v>249.36</v>
      </c>
      <c r="CD42" s="49">
        <v>249.36</v>
      </c>
      <c r="CE42" s="49">
        <v>962.32820000000004</v>
      </c>
      <c r="CF42" s="49">
        <v>962.32820000000004</v>
      </c>
      <c r="CG42" s="49">
        <v>148.91399999999999</v>
      </c>
      <c r="CH42" s="49">
        <v>138.85</v>
      </c>
      <c r="CI42" s="49">
        <v>49.11</v>
      </c>
      <c r="CJ42" s="49">
        <v>49.11</v>
      </c>
      <c r="CK42" s="49">
        <v>49.976999999999997</v>
      </c>
      <c r="CL42" s="49">
        <v>2077.797</v>
      </c>
      <c r="CM42" s="49">
        <v>47.39</v>
      </c>
      <c r="CN42" s="49">
        <v>47.39</v>
      </c>
      <c r="CO42" s="49">
        <v>604.04</v>
      </c>
      <c r="CP42" s="49">
        <v>604.04</v>
      </c>
      <c r="CQ42" s="49">
        <v>10133.370000000001</v>
      </c>
      <c r="CR42" s="49">
        <v>168.22499999999999</v>
      </c>
      <c r="CS42" s="49">
        <v>382.60899999999998</v>
      </c>
      <c r="CT42" s="49">
        <v>393.34199999999998</v>
      </c>
      <c r="CU42" s="49">
        <v>961.53</v>
      </c>
      <c r="CV42" s="49">
        <v>441.53</v>
      </c>
      <c r="CW42" s="49">
        <v>301.82</v>
      </c>
      <c r="CX42" s="49">
        <v>301.82</v>
      </c>
      <c r="CY42" s="49">
        <v>169.67</v>
      </c>
      <c r="CZ42" s="49">
        <v>169.67</v>
      </c>
      <c r="DA42" s="49">
        <v>62.73</v>
      </c>
      <c r="DB42" s="49">
        <v>62.73</v>
      </c>
      <c r="DC42" s="49">
        <v>236534.36194</v>
      </c>
      <c r="DD42" s="49">
        <v>133669.13901000001</v>
      </c>
      <c r="DE42" s="23"/>
      <c r="DF42" s="23"/>
      <c r="DG42" s="23"/>
      <c r="DH42" s="23"/>
      <c r="DI42" s="23"/>
      <c r="DJ42" s="23"/>
      <c r="DK42" s="23"/>
      <c r="DL42" s="23"/>
    </row>
    <row r="43" spans="1:116"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row>
    <row r="44" spans="1:116"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34" t="s">
        <v>59</v>
      </c>
    </row>
    <row r="45" spans="1:116"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row>
    <row r="46" spans="1:116"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row>
    <row r="47" spans="1:116"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row>
    <row r="48" spans="1:116"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row>
    <row r="49" spans="2:107"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row>
    <row r="50" spans="2:107"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row>
    <row r="51" spans="2:107"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row>
    <row r="52" spans="2:107"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row>
    <row r="53" spans="2:107"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row>
    <row r="54" spans="2:107"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row>
    <row r="55" spans="2:107"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row>
    <row r="56" spans="2:107"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row>
    <row r="57" spans="2:107"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row>
    <row r="58" spans="2:107"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row>
    <row r="59" spans="2:107"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row>
    <row r="60" spans="2:107"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row>
    <row r="61" spans="2:107"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row>
    <row r="62" spans="2:107"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row>
    <row r="63" spans="2:107"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row>
    <row r="64" spans="2:107"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row>
    <row r="65" spans="2:107"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row>
    <row r="66" spans="2:107"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row>
    <row r="67" spans="2:107"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row>
    <row r="68" spans="2:107"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row>
    <row r="69" spans="2:107"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row>
    <row r="70" spans="2:107"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row>
    <row r="71" spans="2:107"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row>
    <row r="72" spans="2:107"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row>
    <row r="73" spans="2:107"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row>
    <row r="74" spans="2:107"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row>
    <row r="75" spans="2:107"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row>
    <row r="76" spans="2:107"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row>
    <row r="77" spans="2:107"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row>
    <row r="78" spans="2:107"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row>
    <row r="79" spans="2:107"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row>
    <row r="80" spans="2:107"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row>
    <row r="81" spans="2:107"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row>
    <row r="82" spans="2:107"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row>
    <row r="83" spans="2:107"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row>
    <row r="84" spans="2:107"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row>
    <row r="85" spans="2:107"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row>
    <row r="86" spans="2:107"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row>
    <row r="87" spans="2:107"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row>
    <row r="88" spans="2:107"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row>
    <row r="89" spans="2:107"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row>
    <row r="90" spans="2:107"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row>
    <row r="91" spans="2:107"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row>
    <row r="92" spans="2:107"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row>
    <row r="93" spans="2:107"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row>
    <row r="94" spans="2:107"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row>
    <row r="95" spans="2:107"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row>
    <row r="96" spans="2:107"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row>
    <row r="97" spans="2:107"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row>
    <row r="98" spans="2:107"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row>
    <row r="99" spans="2:107"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row>
    <row r="100" spans="2:107"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row>
    <row r="101" spans="2:107"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row>
    <row r="102" spans="2:107"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row>
    <row r="103" spans="2:107"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row>
    <row r="104" spans="2:107"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row>
    <row r="105" spans="2:107" x14ac:dyDescent="0.25">
      <c r="B105" s="4"/>
      <c r="C105" s="2"/>
      <c r="D105" s="16"/>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row>
    <row r="106" spans="2:107" x14ac:dyDescent="0.25">
      <c r="B106" s="4"/>
      <c r="C106" s="2"/>
      <c r="D106" s="16"/>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row>
    <row r="107" spans="2:107" x14ac:dyDescent="0.25">
      <c r="B107" s="4"/>
      <c r="C107" s="2"/>
      <c r="D107" s="16"/>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row>
    <row r="108" spans="2:107" x14ac:dyDescent="0.25">
      <c r="B108" s="4"/>
      <c r="C108" s="2"/>
      <c r="D108" s="16"/>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row>
    <row r="109" spans="2:107" x14ac:dyDescent="0.25">
      <c r="B109" s="4"/>
      <c r="C109" s="2"/>
      <c r="D109" s="16"/>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row>
    <row r="110" spans="2:107" x14ac:dyDescent="0.25">
      <c r="B110" s="4"/>
      <c r="C110" s="2"/>
      <c r="D110" s="16"/>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row>
    <row r="111" spans="2:107" x14ac:dyDescent="0.25">
      <c r="B111" s="4"/>
      <c r="C111" s="2"/>
      <c r="D111" s="16"/>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row>
    <row r="112" spans="2:107" x14ac:dyDescent="0.25">
      <c r="B112" s="4"/>
      <c r="C112" s="2"/>
      <c r="D112" s="16"/>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row>
    <row r="113" spans="2:107" x14ac:dyDescent="0.25">
      <c r="B113" s="4"/>
      <c r="C113" s="2"/>
      <c r="D113" s="16"/>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row>
    <row r="114" spans="2:107" x14ac:dyDescent="0.25">
      <c r="B114" s="4"/>
      <c r="C114" s="2"/>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row>
    <row r="115" spans="2:107" x14ac:dyDescent="0.25">
      <c r="B115" s="4"/>
      <c r="C115" s="2"/>
      <c r="D115" s="16"/>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row>
    <row r="116" spans="2:107" x14ac:dyDescent="0.25">
      <c r="B116" s="4"/>
      <c r="C116" s="2"/>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row>
    <row r="117" spans="2:107" x14ac:dyDescent="0.25">
      <c r="B117" s="4"/>
      <c r="C117" s="2"/>
      <c r="D117" s="16"/>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row>
    <row r="118" spans="2:107" x14ac:dyDescent="0.25">
      <c r="B118" s="4"/>
      <c r="C118" s="2"/>
      <c r="D118" s="16"/>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row>
    <row r="119" spans="2:107" x14ac:dyDescent="0.25">
      <c r="B119" s="4"/>
      <c r="C119" s="2"/>
      <c r="D119" s="16"/>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row>
    <row r="120" spans="2:107" x14ac:dyDescent="0.25">
      <c r="B120" s="4"/>
      <c r="C120" s="2"/>
      <c r="D120" s="16"/>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row>
    <row r="121" spans="2:107" x14ac:dyDescent="0.25">
      <c r="B121" s="4"/>
      <c r="C121" s="2"/>
      <c r="D121" s="16"/>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row>
    <row r="122" spans="2:107" x14ac:dyDescent="0.25">
      <c r="B122" s="4"/>
      <c r="C122" s="2"/>
      <c r="D122" s="16"/>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row>
    <row r="123" spans="2:107"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row>
    <row r="124" spans="2:107"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row>
    <row r="125" spans="2:107"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row>
    <row r="126" spans="2:107"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row>
    <row r="127" spans="2:107"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row>
    <row r="128" spans="2:107"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row>
    <row r="129" spans="4:107"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row>
    <row r="130" spans="4:107"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row>
    <row r="131" spans="4:107"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row>
    <row r="132" spans="4:107"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row>
    <row r="133" spans="4:107"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row>
    <row r="134" spans="4:107"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row>
    <row r="135" spans="4:107"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row>
    <row r="136" spans="4:107"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row>
    <row r="137" spans="4:107"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row>
    <row r="138" spans="4:107"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row>
    <row r="139" spans="4:107"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row>
    <row r="140" spans="4:107"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row>
    <row r="141" spans="4:107"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row>
    <row r="142" spans="4:107"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row>
    <row r="143" spans="4:107"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row>
    <row r="144" spans="4:107"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row>
    <row r="145" spans="4:107"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row>
    <row r="146" spans="4:107"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row>
    <row r="147" spans="4:107"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row>
    <row r="148" spans="4:107"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row>
    <row r="149" spans="4:107"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row>
    <row r="150" spans="4:107"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row>
    <row r="151" spans="4:107"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row>
    <row r="152" spans="4:107"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row>
    <row r="153" spans="4:107"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row>
    <row r="154" spans="4:107"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row>
    <row r="155" spans="4:107"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row>
    <row r="156" spans="4:107"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row>
    <row r="157" spans="4:107"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row>
    <row r="158" spans="4:107"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row>
    <row r="159" spans="4:107"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row>
    <row r="160" spans="4:107"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row>
    <row r="161" spans="4:107"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row>
    <row r="162" spans="4:107"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row>
    <row r="163" spans="4:107"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row>
    <row r="164" spans="4:107"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row>
    <row r="165" spans="4:107"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row>
    <row r="166" spans="4:107"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row>
    <row r="167" spans="4:107"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row>
    <row r="168" spans="4:107"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row>
    <row r="169" spans="4:107"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row>
    <row r="170" spans="4:107"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row>
    <row r="171" spans="4:107"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row>
    <row r="172" spans="4:107"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row>
    <row r="173" spans="4:107"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row>
    <row r="174" spans="4:107"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row>
    <row r="175" spans="4:107"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row>
    <row r="176" spans="4:107"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row>
    <row r="177" spans="4:107"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row>
    <row r="178" spans="4:107"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row>
    <row r="179" spans="4:107"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row>
    <row r="180" spans="4:107"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row>
    <row r="181" spans="4:107"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row>
    <row r="182" spans="4:107"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row>
    <row r="183" spans="4:107"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row>
    <row r="184" spans="4:107"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row>
    <row r="185" spans="4:107"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row>
    <row r="186" spans="4:107"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row>
    <row r="187" spans="4:107"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row>
    <row r="188" spans="4:107"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row>
    <row r="189" spans="4:107"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row>
    <row r="190" spans="4:107"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row>
    <row r="191" spans="4:107"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row>
    <row r="192" spans="4:107"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row>
    <row r="193" spans="4:107"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row>
    <row r="194" spans="4:107"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row>
    <row r="195" spans="4:107"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row>
    <row r="196" spans="4:107"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row>
    <row r="197" spans="4:107"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row>
    <row r="198" spans="4:107"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row>
    <row r="199" spans="4:107"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row>
    <row r="200" spans="4:107"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row>
    <row r="201" spans="4:107"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row>
    <row r="202" spans="4:107"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row>
    <row r="203" spans="4:107"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row>
    <row r="204" spans="4:107"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row>
    <row r="205" spans="4:107"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row>
    <row r="206" spans="4:107"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row>
    <row r="207" spans="4:107"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row>
    <row r="208" spans="4:107"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row>
    <row r="209" spans="4:107"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row>
    <row r="210" spans="4:107"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row>
    <row r="211" spans="4:107"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row>
    <row r="212" spans="4:107"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row>
    <row r="213" spans="4:107"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row>
    <row r="214" spans="4:107"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row>
    <row r="215" spans="4:107"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row>
    <row r="216" spans="4:107"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row>
    <row r="217" spans="4:107"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row>
    <row r="218" spans="4:107"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row>
    <row r="219" spans="4:107"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row>
    <row r="220" spans="4:107"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row>
    <row r="221" spans="4:107"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row>
    <row r="222" spans="4:107"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row>
    <row r="223" spans="4:107"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row>
    <row r="224" spans="4:107"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row>
    <row r="225" spans="4:107"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row>
    <row r="226" spans="4:107"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row>
    <row r="227" spans="4:107"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row>
    <row r="228" spans="4:107"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row>
    <row r="229" spans="4:107"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row>
    <row r="230" spans="4:107"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row>
    <row r="231" spans="4:107"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row>
    <row r="232" spans="4:107"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row>
    <row r="233" spans="4:107"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row>
    <row r="234" spans="4:107"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row>
    <row r="235" spans="4:107"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row>
    <row r="236" spans="4:107"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row>
    <row r="237" spans="4:107"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row>
    <row r="238" spans="4:107"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row>
    <row r="239" spans="4:107"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row>
    <row r="240" spans="4:107"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row>
    <row r="241" spans="4:107"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row>
    <row r="242" spans="4:107"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row>
    <row r="243" spans="4:107"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row>
    <row r="244" spans="4:107"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row>
    <row r="245" spans="4:107"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row>
    <row r="246" spans="4:107"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row>
    <row r="247" spans="4:107"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row>
    <row r="248" spans="4:107"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row>
    <row r="249" spans="4:107"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row>
    <row r="250" spans="4:107"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row>
    <row r="251" spans="4:107"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row>
    <row r="252" spans="4:107"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row>
    <row r="253" spans="4:107"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row>
    <row r="254" spans="4:107"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row>
    <row r="255" spans="4:107"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row>
    <row r="256" spans="4:107"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row>
    <row r="257" spans="4:107"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row>
    <row r="258" spans="4:107"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row>
    <row r="259" spans="4:107"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row>
    <row r="260" spans="4:107"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row>
    <row r="261" spans="4:107"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row>
    <row r="262" spans="4:107"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row>
    <row r="263" spans="4:107"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row>
    <row r="264" spans="4:107"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row>
    <row r="265" spans="4:107"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row>
    <row r="266" spans="4:107"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row>
    <row r="267" spans="4:107"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row>
    <row r="268" spans="4:107"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row>
    <row r="269" spans="4:107"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row>
    <row r="270" spans="4:107"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row>
    <row r="271" spans="4:107"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row>
    <row r="272" spans="4:107"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row>
    <row r="273" spans="4:107"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row>
    <row r="274" spans="4:107"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row>
    <row r="275" spans="4:107"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row>
    <row r="276" spans="4:107"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row>
    <row r="277" spans="4:107"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row>
    <row r="278" spans="4:107"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row>
    <row r="279" spans="4:107"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row>
    <row r="280" spans="4:107"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row>
    <row r="281" spans="4:107"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row>
    <row r="282" spans="4:107"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row>
    <row r="283" spans="4:107"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row>
    <row r="284" spans="4:107"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row>
    <row r="285" spans="4:107"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row>
    <row r="286" spans="4:107"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row>
    <row r="287" spans="4:107"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row>
    <row r="288" spans="4:107"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row>
    <row r="289" spans="4:107"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row>
    <row r="290" spans="4:107"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row>
    <row r="291" spans="4:107"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row>
    <row r="292" spans="4:107"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row>
    <row r="293" spans="4:107"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row>
    <row r="294" spans="4:107"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row>
    <row r="295" spans="4:107"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row>
    <row r="296" spans="4:107"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row>
    <row r="297" spans="4:107"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row>
    <row r="298" spans="4:107"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row>
    <row r="299" spans="4:107"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row>
    <row r="300" spans="4:107"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row>
    <row r="301" spans="4:107"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row>
    <row r="302" spans="4:107"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row>
    <row r="303" spans="4:107"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row>
    <row r="304" spans="4:107"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row>
    <row r="305" spans="4:107"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row>
    <row r="306" spans="4:107"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row>
    <row r="307" spans="4:107"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row>
    <row r="308" spans="4:107"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row>
    <row r="309" spans="4:107"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row>
    <row r="310" spans="4:107"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row>
    <row r="311" spans="4:107"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row>
    <row r="312" spans="4:107"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row>
    <row r="313" spans="4:107"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row>
    <row r="314" spans="4:107"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row>
    <row r="315" spans="4:107"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row>
    <row r="316" spans="4:107"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row>
    <row r="317" spans="4:107"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row>
    <row r="318" spans="4:107"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row>
    <row r="319" spans="4:107"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row>
    <row r="320" spans="4:107"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row>
    <row r="321" spans="4:107"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row>
    <row r="322" spans="4:107"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row>
    <row r="323" spans="4:107"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row>
    <row r="324" spans="4:107"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row>
    <row r="325" spans="4:107"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row>
    <row r="326" spans="4:107"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row>
    <row r="327" spans="4:107"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row>
    <row r="328" spans="4:107"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row>
    <row r="329" spans="4:107"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row>
    <row r="330" spans="4:107"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row>
    <row r="331" spans="4:107"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row>
    <row r="332" spans="4:107"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row>
    <row r="333" spans="4:107"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row>
    <row r="334" spans="4:107"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row>
    <row r="335" spans="4:107"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row>
    <row r="336" spans="4:107"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row>
    <row r="337" spans="4:107"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row>
    <row r="338" spans="4:107"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row>
    <row r="339" spans="4:107"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row>
    <row r="340" spans="4:107"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row>
    <row r="341" spans="4:107"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row>
    <row r="342" spans="4:107"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row>
    <row r="343" spans="4:107"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row>
    <row r="344" spans="4:107"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row>
    <row r="345" spans="4:107"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row>
    <row r="346" spans="4:107"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row>
    <row r="347" spans="4:107"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row>
    <row r="348" spans="4:107"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row>
    <row r="349" spans="4:107"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row>
    <row r="350" spans="4:107"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row>
    <row r="351" spans="4:107"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row>
    <row r="352" spans="4:107"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row>
    <row r="353" spans="4:107"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row>
    <row r="354" spans="4:107"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row>
    <row r="355" spans="4:107"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row>
    <row r="356" spans="4:107"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row>
    <row r="357" spans="4:107"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row>
    <row r="358" spans="4:107"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row>
    <row r="359" spans="4:107"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row>
    <row r="360" spans="4:107"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row>
    <row r="361" spans="4:107"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row>
    <row r="362" spans="4:107"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row>
    <row r="363" spans="4:107"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row>
    <row r="364" spans="4:107"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row>
    <row r="365" spans="4:107"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row>
    <row r="366" spans="4:107"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row>
    <row r="367" spans="4:107"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row>
    <row r="368" spans="4:107"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row>
    <row r="369" spans="4:107"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row>
    <row r="370" spans="4:107"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row>
    <row r="371" spans="4:107"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row>
    <row r="372" spans="4:107"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c r="DB372" s="18"/>
      <c r="DC372" s="18"/>
    </row>
    <row r="373" spans="4:107"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c r="DB373" s="18"/>
      <c r="DC373" s="18"/>
    </row>
    <row r="374" spans="4:107"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c r="DB374" s="18"/>
      <c r="DC374" s="18"/>
    </row>
    <row r="375" spans="4:107"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c r="DB375" s="18"/>
      <c r="DC375" s="18"/>
    </row>
    <row r="376" spans="4:107"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c r="DB376" s="18"/>
      <c r="DC376" s="18"/>
    </row>
    <row r="377" spans="4:107"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row>
    <row r="378" spans="4:107"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row>
    <row r="379" spans="4:107"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row>
    <row r="380" spans="4:107"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row>
    <row r="381" spans="4:107"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row>
    <row r="382" spans="4:107"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row>
    <row r="383" spans="4:107"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row>
    <row r="384" spans="4:107"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row>
    <row r="385" spans="4:107"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c r="DB385" s="18"/>
      <c r="DC385" s="18"/>
    </row>
    <row r="386" spans="4:107"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row>
    <row r="387" spans="4:107"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row>
    <row r="388" spans="4:107"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c r="DB388" s="18"/>
      <c r="DC388" s="18"/>
    </row>
    <row r="389" spans="4:107"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c r="DB389" s="18"/>
      <c r="DC389" s="18"/>
    </row>
    <row r="390" spans="4:107"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c r="DB390" s="18"/>
      <c r="DC390" s="18"/>
    </row>
    <row r="391" spans="4:107"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c r="DB391" s="18"/>
      <c r="DC391" s="18"/>
    </row>
    <row r="392" spans="4:107"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c r="DB392" s="18"/>
      <c r="DC392" s="18"/>
    </row>
    <row r="393" spans="4:107"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c r="DB393" s="18"/>
      <c r="DC393" s="18"/>
    </row>
    <row r="394" spans="4:107"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row>
    <row r="395" spans="4:107"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c r="DB395" s="18"/>
      <c r="DC395" s="18"/>
    </row>
    <row r="396" spans="4:107"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c r="DB396" s="18"/>
      <c r="DC396" s="18"/>
    </row>
    <row r="397" spans="4:107"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row>
    <row r="398" spans="4:107"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row>
    <row r="399" spans="4:107"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row>
    <row r="400" spans="4:107"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row>
    <row r="401" spans="4:107"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row>
    <row r="402" spans="4:107"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row>
    <row r="403" spans="4:107"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row>
    <row r="404" spans="4:107"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row>
    <row r="405" spans="4:107"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row>
    <row r="406" spans="4:107"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row>
    <row r="407" spans="4:107"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row>
    <row r="408" spans="4:107"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row>
    <row r="409" spans="4:107"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row>
    <row r="410" spans="4:107"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row>
    <row r="411" spans="4:107"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row>
    <row r="412" spans="4:107"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row>
    <row r="413" spans="4:107"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row>
    <row r="414" spans="4:107"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row>
    <row r="415" spans="4:107"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row>
    <row r="416" spans="4:107"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row>
    <row r="417" spans="4:107"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row>
    <row r="418" spans="4:107"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row>
    <row r="419" spans="4:107"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row>
    <row r="420" spans="4:107"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row>
    <row r="421" spans="4:107"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row>
    <row r="422" spans="4:107"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row>
    <row r="423" spans="4:107"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row>
    <row r="424" spans="4:107"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row>
    <row r="425" spans="4:107"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row>
    <row r="426" spans="4:107"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row>
    <row r="427" spans="4:107"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row>
    <row r="428" spans="4:107"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row>
    <row r="429" spans="4:107"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row>
    <row r="430" spans="4:107"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row>
    <row r="431" spans="4:107"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row>
    <row r="432" spans="4:107"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row>
    <row r="433" spans="4:107"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row>
    <row r="434" spans="4:107"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row>
    <row r="435" spans="4:107"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row>
    <row r="436" spans="4:107"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row>
    <row r="437" spans="4:107"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row>
    <row r="438" spans="4:107"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row>
    <row r="439" spans="4:107"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row>
    <row r="440" spans="4:107"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row>
    <row r="441" spans="4:107"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row>
    <row r="442" spans="4:107"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row>
    <row r="443" spans="4:107"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row>
    <row r="444" spans="4:107"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row>
    <row r="445" spans="4:107"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row>
    <row r="446" spans="4:107"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row>
    <row r="447" spans="4:107"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row>
    <row r="448" spans="4:107"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row>
    <row r="449" spans="4:107"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row>
    <row r="450" spans="4:107"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row>
    <row r="451" spans="4:107"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row>
    <row r="452" spans="4:107"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row>
    <row r="453" spans="4:107"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row>
    <row r="454" spans="4:107"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c r="DB454" s="18"/>
      <c r="DC454" s="18"/>
    </row>
    <row r="455" spans="4:107"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row>
    <row r="456" spans="4:107"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row>
    <row r="457" spans="4:107"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c r="DB457" s="18"/>
      <c r="DC457" s="18"/>
    </row>
    <row r="458" spans="4:107"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row>
    <row r="459" spans="4:107"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row>
    <row r="460" spans="4:107"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row>
    <row r="461" spans="4:107"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row>
    <row r="462" spans="4:107"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c r="DB462" s="18"/>
      <c r="DC462" s="18"/>
    </row>
    <row r="463" spans="4:107"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row>
    <row r="464" spans="4:107"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c r="DB464" s="18"/>
      <c r="DC464" s="18"/>
    </row>
    <row r="465" spans="4:107"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c r="DB465" s="18"/>
      <c r="DC465" s="18"/>
    </row>
    <row r="466" spans="4:107"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c r="DB466" s="18"/>
      <c r="DC466" s="18"/>
    </row>
    <row r="467" spans="4:107"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row>
    <row r="468" spans="4:107"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c r="DB468" s="18"/>
      <c r="DC468" s="18"/>
    </row>
    <row r="469" spans="4:107"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row>
    <row r="470" spans="4:107"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row>
    <row r="471" spans="4:107"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c r="DB471" s="18"/>
      <c r="DC471" s="18"/>
    </row>
    <row r="472" spans="4:107"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c r="DB472" s="18"/>
      <c r="DC472" s="18"/>
    </row>
    <row r="473" spans="4:107"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c r="DB473" s="18"/>
      <c r="DC473" s="18"/>
    </row>
    <row r="474" spans="4:107"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c r="DB474" s="18"/>
      <c r="DC474" s="18"/>
    </row>
    <row r="475" spans="4:107"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c r="DB475" s="18"/>
      <c r="DC475" s="18"/>
    </row>
    <row r="476" spans="4:107"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c r="DB476" s="18"/>
      <c r="DC476" s="18"/>
    </row>
    <row r="477" spans="4:107"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c r="DB477" s="18"/>
      <c r="DC477" s="18"/>
    </row>
    <row r="478" spans="4:107"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row>
    <row r="479" spans="4:107"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c r="DB479" s="18"/>
      <c r="DC479" s="18"/>
    </row>
    <row r="480" spans="4:107"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c r="DB480" s="18"/>
      <c r="DC480" s="18"/>
    </row>
    <row r="481" spans="4:107"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c r="DB481" s="18"/>
      <c r="DC481" s="18"/>
    </row>
    <row r="482" spans="4:107"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row>
    <row r="483" spans="4:107"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row>
    <row r="484" spans="4:107"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c r="DB484" s="18"/>
      <c r="DC484" s="18"/>
    </row>
    <row r="485" spans="4:107"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c r="DB485" s="18"/>
      <c r="DC485" s="18"/>
    </row>
    <row r="486" spans="4:107"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c r="DB486" s="18"/>
      <c r="DC486" s="18"/>
    </row>
    <row r="487" spans="4:107"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c r="DB487" s="18"/>
      <c r="DC487" s="18"/>
    </row>
    <row r="488" spans="4:107"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c r="DB488" s="18"/>
      <c r="DC488" s="18"/>
    </row>
    <row r="489" spans="4:107"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c r="DB489" s="18"/>
      <c r="DC489" s="18"/>
    </row>
    <row r="490" spans="4:107"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c r="DB490" s="18"/>
      <c r="DC490" s="18"/>
    </row>
    <row r="491" spans="4:107"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c r="DB491" s="18"/>
      <c r="DC491" s="18"/>
    </row>
    <row r="492" spans="4:107"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c r="DB492" s="18"/>
      <c r="DC492" s="18"/>
    </row>
    <row r="493" spans="4:107"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c r="DB493" s="18"/>
      <c r="DC493" s="18"/>
    </row>
    <row r="494" spans="4:107"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c r="DB494" s="18"/>
      <c r="DC494" s="18"/>
    </row>
    <row r="495" spans="4:107"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c r="DB495" s="18"/>
      <c r="DC495" s="18"/>
    </row>
    <row r="496" spans="4:107"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row>
    <row r="497" spans="4:107"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row>
    <row r="498" spans="4:107"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row>
    <row r="499" spans="4:107"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row>
    <row r="500" spans="4:107"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c r="DB500" s="18"/>
      <c r="DC500" s="18"/>
    </row>
    <row r="501" spans="4:107"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c r="DB501" s="18"/>
      <c r="DC501" s="18"/>
    </row>
    <row r="502" spans="4:107"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c r="DB502" s="18"/>
      <c r="DC502" s="18"/>
    </row>
    <row r="503" spans="4:107"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c r="DB503" s="18"/>
      <c r="DC503" s="18"/>
    </row>
    <row r="504" spans="4:107"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row>
    <row r="505" spans="4:107"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row>
    <row r="506" spans="4:107"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c r="DB506" s="18"/>
      <c r="DC506" s="18"/>
    </row>
    <row r="507" spans="4:107"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c r="DB507" s="18"/>
      <c r="DC507" s="18"/>
    </row>
    <row r="508" spans="4:107"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c r="DB508" s="18"/>
      <c r="DC508" s="18"/>
    </row>
    <row r="509" spans="4:107"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c r="DB509" s="18"/>
      <c r="DC509" s="18"/>
    </row>
    <row r="510" spans="4:107"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c r="DB510" s="18"/>
      <c r="DC510" s="18"/>
    </row>
    <row r="511" spans="4:107"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c r="DB511" s="18"/>
      <c r="DC511" s="18"/>
    </row>
    <row r="512" spans="4:107"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row>
    <row r="513" spans="4:107"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row>
    <row r="514" spans="4:107"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c r="DB514" s="18"/>
      <c r="DC514" s="18"/>
    </row>
    <row r="515" spans="4:107"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c r="DB515" s="18"/>
      <c r="DC515" s="18"/>
    </row>
    <row r="516" spans="4:107"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row>
    <row r="517" spans="4:107"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c r="DB517" s="18"/>
      <c r="DC517" s="18"/>
    </row>
    <row r="518" spans="4:107"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c r="DB518" s="18"/>
      <c r="DC518" s="18"/>
    </row>
    <row r="519" spans="4:107"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c r="DB519" s="18"/>
      <c r="DC519" s="18"/>
    </row>
    <row r="520" spans="4:107"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row>
    <row r="521" spans="4:107"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row>
    <row r="522" spans="4:107"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row>
    <row r="523" spans="4:107"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row>
    <row r="524" spans="4:107"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row>
    <row r="525" spans="4:107"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row>
    <row r="526" spans="4:107"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row>
    <row r="527" spans="4:107"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row>
    <row r="528" spans="4:107"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row>
    <row r="529" spans="4:107"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row>
    <row r="530" spans="4:107"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row>
    <row r="531" spans="4:107"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row>
    <row r="532" spans="4:107"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row>
    <row r="533" spans="4:107"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row>
    <row r="534" spans="4:107"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row>
    <row r="535" spans="4:107"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row>
    <row r="536" spans="4:107"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row>
    <row r="537" spans="4:107"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row>
    <row r="538" spans="4:107"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row>
    <row r="539" spans="4:107"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row>
    <row r="540" spans="4:107"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c r="DB540" s="18"/>
      <c r="DC540" s="18"/>
    </row>
    <row r="541" spans="4:107"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row>
    <row r="542" spans="4:107"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row>
    <row r="543" spans="4:107"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row>
    <row r="544" spans="4:107"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row>
    <row r="545" spans="4:107"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row>
    <row r="546" spans="4:107"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row>
    <row r="547" spans="4:107"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row>
    <row r="548" spans="4:107"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row>
    <row r="549" spans="4:107"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row>
    <row r="550" spans="4:107"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row>
    <row r="551" spans="4:107"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row>
    <row r="552" spans="4:107"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row>
    <row r="553" spans="4:107"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row>
    <row r="554" spans="4:107"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row>
    <row r="555" spans="4:107"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row>
    <row r="556" spans="4:107"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row>
    <row r="557" spans="4:107"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row>
    <row r="558" spans="4:107"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row>
    <row r="559" spans="4:107"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row>
    <row r="560" spans="4:107"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row>
    <row r="561" spans="4:107"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row>
    <row r="562" spans="4:107"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row>
    <row r="563" spans="4:107"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row>
    <row r="564" spans="4:107"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row>
    <row r="565" spans="4:107"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row>
    <row r="566" spans="4:107"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row>
    <row r="567" spans="4:107"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row>
    <row r="568" spans="4:107"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row>
    <row r="569" spans="4:107"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row>
    <row r="570" spans="4:107"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row>
    <row r="571" spans="4:107"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row>
    <row r="572" spans="4:107"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row>
    <row r="573" spans="4:107"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row>
    <row r="574" spans="4:107"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row>
    <row r="575" spans="4:107"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row>
    <row r="576" spans="4:107"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row>
    <row r="577" spans="4:107"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row>
    <row r="578" spans="4:107"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row>
    <row r="579" spans="4:107"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row>
    <row r="580" spans="4:107"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row>
    <row r="581" spans="4:107"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row>
    <row r="582" spans="4:107"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row>
    <row r="583" spans="4:107"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row>
    <row r="584" spans="4:107"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row>
    <row r="585" spans="4:107"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row>
    <row r="586" spans="4:107"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row>
    <row r="587" spans="4:107"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row>
    <row r="588" spans="4:107"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row>
    <row r="589" spans="4:107"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row>
    <row r="590" spans="4:107"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row>
    <row r="591" spans="4:107"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row>
    <row r="592" spans="4:107"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row>
    <row r="593" spans="4:107"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row>
    <row r="594" spans="4:107"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row>
    <row r="595" spans="4:107"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row>
    <row r="596" spans="4:107"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row>
    <row r="597" spans="4:107"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row>
    <row r="598" spans="4:107"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row>
    <row r="599" spans="4:107"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row>
    <row r="600" spans="4:107"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row>
    <row r="601" spans="4:107"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row>
    <row r="602" spans="4:107"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row>
    <row r="603" spans="4:107"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row>
    <row r="604" spans="4:107"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row>
    <row r="605" spans="4:107"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row>
    <row r="606" spans="4:107"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row>
    <row r="607" spans="4:107"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row>
    <row r="608" spans="4:107"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c r="DB608" s="18"/>
      <c r="DC608" s="18"/>
    </row>
    <row r="609" spans="4:107"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c r="DB609" s="18"/>
      <c r="DC609" s="18"/>
    </row>
    <row r="610" spans="4:107"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c r="DB610" s="18"/>
      <c r="DC610" s="18"/>
    </row>
    <row r="611" spans="4:107"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c r="DB611" s="18"/>
      <c r="DC611" s="18"/>
    </row>
    <row r="612" spans="4:107"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c r="DB612" s="18"/>
      <c r="DC612" s="18"/>
    </row>
    <row r="613" spans="4:107"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c r="DB613" s="18"/>
      <c r="DC613" s="18"/>
    </row>
    <row r="614" spans="4:107"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row>
    <row r="615" spans="4:107"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row>
    <row r="616" spans="4:107"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row>
    <row r="617" spans="4:107"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row>
    <row r="618" spans="4:107"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row>
    <row r="619" spans="4:107"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row>
    <row r="620" spans="4:107"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row>
    <row r="621" spans="4:107"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c r="DB621" s="18"/>
      <c r="DC621" s="18"/>
    </row>
    <row r="622" spans="4:107"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row>
    <row r="623" spans="4:107"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c r="DB623" s="18"/>
      <c r="DC623" s="18"/>
    </row>
    <row r="624" spans="4:107"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row>
    <row r="625" spans="4:107"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c r="DB625" s="18"/>
      <c r="DC625" s="18"/>
    </row>
    <row r="626" spans="4:107"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c r="DB626" s="18"/>
      <c r="DC626" s="18"/>
    </row>
    <row r="627" spans="4:107"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c r="DB627" s="18"/>
      <c r="DC627" s="18"/>
    </row>
    <row r="628" spans="4:107"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c r="DB628" s="18"/>
      <c r="DC628" s="18"/>
    </row>
    <row r="629" spans="4:107"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row>
    <row r="630" spans="4:107"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c r="DB630" s="18"/>
      <c r="DC630" s="18"/>
    </row>
    <row r="631" spans="4:107"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c r="DB631" s="18"/>
      <c r="DC631" s="18"/>
    </row>
    <row r="632" spans="4:107"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c r="DB632" s="18"/>
      <c r="DC632" s="18"/>
    </row>
    <row r="633" spans="4:107"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c r="DB633" s="18"/>
      <c r="DC633" s="18"/>
    </row>
    <row r="634" spans="4:107"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c r="DB634" s="18"/>
      <c r="DC634" s="18"/>
    </row>
    <row r="635" spans="4:107"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c r="DB635" s="18"/>
      <c r="DC635" s="18"/>
    </row>
    <row r="636" spans="4:107"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row>
    <row r="637" spans="4:107"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c r="DB637" s="18"/>
      <c r="DC637" s="18"/>
    </row>
    <row r="638" spans="4:107"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row>
    <row r="639" spans="4:107"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c r="DB639" s="18"/>
      <c r="DC639" s="18"/>
    </row>
    <row r="640" spans="4:107"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c r="DB640" s="18"/>
      <c r="DC640" s="18"/>
    </row>
    <row r="641" spans="4:107"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c r="DB641" s="18"/>
      <c r="DC641" s="18"/>
    </row>
    <row r="642" spans="4:107"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c r="DB642" s="18"/>
      <c r="DC642" s="18"/>
    </row>
    <row r="643" spans="4:107"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c r="DB643" s="18"/>
      <c r="DC643" s="18"/>
    </row>
    <row r="644" spans="4:107"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c r="DB644" s="18"/>
      <c r="DC644" s="18"/>
    </row>
    <row r="645" spans="4:107"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c r="DB645" s="18"/>
      <c r="DC645" s="18"/>
    </row>
    <row r="646" spans="4:107"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c r="DB646" s="18"/>
      <c r="DC646" s="18"/>
    </row>
    <row r="647" spans="4:107"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c r="DB647" s="18"/>
      <c r="DC647" s="18"/>
    </row>
    <row r="648" spans="4:107"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c r="DB648" s="18"/>
      <c r="DC648" s="18"/>
    </row>
    <row r="649" spans="4:107"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c r="DB649" s="18"/>
      <c r="DC649" s="18"/>
    </row>
    <row r="650" spans="4:107"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c r="DB650" s="18"/>
      <c r="DC650" s="18"/>
    </row>
    <row r="651" spans="4:107"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c r="DB651" s="18"/>
      <c r="DC651" s="18"/>
    </row>
    <row r="652" spans="4:107"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c r="DB652" s="18"/>
      <c r="DC652" s="18"/>
    </row>
    <row r="653" spans="4:107"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row>
    <row r="654" spans="4:107"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c r="DB654" s="18"/>
      <c r="DC654" s="18"/>
    </row>
    <row r="655" spans="4:107"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c r="DB655" s="18"/>
      <c r="DC655" s="18"/>
    </row>
    <row r="656" spans="4:107"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row>
    <row r="657" spans="4:107"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c r="DB657" s="18"/>
      <c r="DC657" s="18"/>
    </row>
    <row r="658" spans="4:107"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c r="DB658" s="18"/>
      <c r="DC658" s="18"/>
    </row>
    <row r="659" spans="4:107"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c r="DB659" s="18"/>
      <c r="DC659" s="18"/>
    </row>
    <row r="660" spans="4:107"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c r="DB660" s="18"/>
      <c r="DC660" s="18"/>
    </row>
    <row r="661" spans="4:107"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c r="DB661" s="18"/>
      <c r="DC661" s="18"/>
    </row>
    <row r="662" spans="4:107"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c r="DB662" s="18"/>
      <c r="DC662" s="18"/>
    </row>
    <row r="663" spans="4:107"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c r="DB663" s="18"/>
      <c r="DC663" s="18"/>
    </row>
    <row r="664" spans="4:107"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c r="DB664" s="18"/>
      <c r="DC664" s="18"/>
    </row>
    <row r="665" spans="4:107"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c r="DB665" s="18"/>
      <c r="DC665" s="18"/>
    </row>
    <row r="666" spans="4:107"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c r="DB666" s="18"/>
      <c r="DC666" s="18"/>
    </row>
    <row r="667" spans="4:107"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c r="DB667" s="18"/>
      <c r="DC667" s="18"/>
    </row>
    <row r="668" spans="4:107"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c r="DB668" s="18"/>
      <c r="DC668" s="18"/>
    </row>
    <row r="669" spans="4:107"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c r="DB669" s="18"/>
      <c r="DC669" s="18"/>
    </row>
    <row r="670" spans="4:107"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c r="DB670" s="18"/>
      <c r="DC670" s="18"/>
    </row>
    <row r="671" spans="4:107"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c r="DB671" s="18"/>
      <c r="DC671" s="18"/>
    </row>
    <row r="672" spans="4:107"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c r="DB672" s="18"/>
      <c r="DC672" s="18"/>
    </row>
    <row r="673" spans="4:107"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c r="DB673" s="18"/>
      <c r="DC673" s="18"/>
    </row>
    <row r="674" spans="4:107"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row>
    <row r="675" spans="4:107"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c r="DB675" s="18"/>
      <c r="DC675" s="18"/>
    </row>
    <row r="676" spans="4:107"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row>
    <row r="677" spans="4:107"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row>
    <row r="678" spans="4:107"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c r="DB678" s="18"/>
      <c r="DC678" s="18"/>
    </row>
    <row r="679" spans="4:107"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c r="DB679" s="18"/>
      <c r="DC679" s="18"/>
    </row>
    <row r="680" spans="4:107"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c r="DB680" s="18"/>
      <c r="DC680" s="18"/>
    </row>
    <row r="681" spans="4:107"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row>
    <row r="682" spans="4:107"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row>
    <row r="683" spans="4:107"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c r="DB683" s="18"/>
      <c r="DC683" s="18"/>
    </row>
    <row r="684" spans="4:107"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row>
    <row r="685" spans="4:107"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row>
    <row r="686" spans="4:107"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row>
    <row r="687" spans="4:107"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c r="DB687" s="18"/>
      <c r="DC687" s="18"/>
    </row>
    <row r="688" spans="4:107" x14ac:dyDescent="0.25">
      <c r="D688" s="19"/>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row>
    <row r="689" spans="4:107" x14ac:dyDescent="0.25">
      <c r="D689" s="19"/>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c r="AW689" s="18"/>
      <c r="AX689" s="18"/>
      <c r="AY689" s="18"/>
      <c r="AZ689" s="18"/>
      <c r="BA689" s="18"/>
      <c r="BB689" s="18"/>
      <c r="BC689" s="18"/>
      <c r="BD689" s="18"/>
      <c r="BE689" s="18"/>
      <c r="BF689" s="18"/>
      <c r="BG689" s="18"/>
      <c r="BH689" s="18"/>
      <c r="BI689" s="18"/>
      <c r="BJ689" s="18"/>
      <c r="BK689" s="18"/>
      <c r="BL689" s="18"/>
      <c r="BM689" s="18"/>
      <c r="BN689" s="18"/>
      <c r="BO689" s="18"/>
      <c r="BP689" s="18"/>
      <c r="BQ689" s="18"/>
      <c r="BR689" s="18"/>
      <c r="BS689" s="18"/>
      <c r="BT689" s="18"/>
      <c r="BU689" s="18"/>
      <c r="BV689" s="18"/>
      <c r="BW689" s="18"/>
      <c r="BX689" s="18"/>
      <c r="BY689" s="18"/>
      <c r="BZ689" s="18"/>
      <c r="CA689" s="18"/>
      <c r="CB689" s="18"/>
      <c r="CC689" s="18"/>
      <c r="CD689" s="18"/>
      <c r="CE689" s="18"/>
      <c r="CF689" s="18"/>
      <c r="CG689" s="18"/>
      <c r="CH689" s="18"/>
      <c r="CI689" s="18"/>
      <c r="CJ689" s="18"/>
      <c r="CK689" s="18"/>
      <c r="CL689" s="18"/>
      <c r="CM689" s="18"/>
      <c r="CN689" s="18"/>
      <c r="CO689" s="18"/>
      <c r="CP689" s="18"/>
      <c r="CQ689" s="18"/>
      <c r="CR689" s="18"/>
      <c r="CS689" s="18"/>
      <c r="CT689" s="18"/>
      <c r="CU689" s="18"/>
      <c r="CV689" s="18"/>
      <c r="CW689" s="18"/>
      <c r="CX689" s="18"/>
      <c r="CY689" s="18"/>
      <c r="CZ689" s="18"/>
      <c r="DA689" s="18"/>
      <c r="DB689" s="18"/>
      <c r="DC689" s="18"/>
    </row>
    <row r="690" spans="4:107" x14ac:dyDescent="0.25">
      <c r="D690" s="19"/>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row>
    <row r="691" spans="4:107" x14ac:dyDescent="0.25">
      <c r="D691" s="19"/>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c r="AW691" s="18"/>
      <c r="AX691" s="18"/>
      <c r="AY691" s="18"/>
      <c r="AZ691" s="18"/>
      <c r="BA691" s="18"/>
      <c r="BB691" s="18"/>
      <c r="BC691" s="18"/>
      <c r="BD691" s="18"/>
      <c r="BE691" s="18"/>
      <c r="BF691" s="18"/>
      <c r="BG691" s="18"/>
      <c r="BH691" s="18"/>
      <c r="BI691" s="18"/>
      <c r="BJ691" s="18"/>
      <c r="BK691" s="18"/>
      <c r="BL691" s="18"/>
      <c r="BM691" s="18"/>
      <c r="BN691" s="18"/>
      <c r="BO691" s="18"/>
      <c r="BP691" s="18"/>
      <c r="BQ691" s="18"/>
      <c r="BR691" s="18"/>
      <c r="BS691" s="18"/>
      <c r="BT691" s="18"/>
      <c r="BU691" s="18"/>
      <c r="BV691" s="18"/>
      <c r="BW691" s="18"/>
      <c r="BX691" s="18"/>
      <c r="BY691" s="18"/>
      <c r="BZ691" s="18"/>
      <c r="CA691" s="18"/>
      <c r="CB691" s="18"/>
      <c r="CC691" s="18"/>
      <c r="CD691" s="18"/>
      <c r="CE691" s="18"/>
      <c r="CF691" s="18"/>
      <c r="CG691" s="18"/>
      <c r="CH691" s="18"/>
      <c r="CI691" s="18"/>
      <c r="CJ691" s="18"/>
      <c r="CK691" s="18"/>
      <c r="CL691" s="18"/>
      <c r="CM691" s="18"/>
      <c r="CN691" s="18"/>
      <c r="CO691" s="18"/>
      <c r="CP691" s="18"/>
      <c r="CQ691" s="18"/>
      <c r="CR691" s="18"/>
      <c r="CS691" s="18"/>
      <c r="CT691" s="18"/>
      <c r="CU691" s="18"/>
      <c r="CV691" s="18"/>
      <c r="CW691" s="18"/>
      <c r="CX691" s="18"/>
      <c r="CY691" s="18"/>
      <c r="CZ691" s="18"/>
      <c r="DA691" s="18"/>
      <c r="DB691" s="18"/>
      <c r="DC691" s="18"/>
    </row>
    <row r="692" spans="4:107" x14ac:dyDescent="0.25">
      <c r="D692" s="19"/>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row>
    <row r="693" spans="4:107" x14ac:dyDescent="0.25">
      <c r="D693" s="19"/>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c r="AW693" s="18"/>
      <c r="AX693" s="18"/>
      <c r="AY693" s="18"/>
      <c r="AZ693" s="18"/>
      <c r="BA693" s="18"/>
      <c r="BB693" s="18"/>
      <c r="BC693" s="18"/>
      <c r="BD693" s="18"/>
      <c r="BE693" s="18"/>
      <c r="BF693" s="18"/>
      <c r="BG693" s="18"/>
      <c r="BH693" s="18"/>
      <c r="BI693" s="18"/>
      <c r="BJ693" s="18"/>
      <c r="BK693" s="18"/>
      <c r="BL693" s="18"/>
      <c r="BM693" s="18"/>
      <c r="BN693" s="18"/>
      <c r="BO693" s="18"/>
      <c r="BP693" s="18"/>
      <c r="BQ693" s="18"/>
      <c r="BR693" s="18"/>
      <c r="BS693" s="18"/>
      <c r="BT693" s="18"/>
      <c r="BU693" s="18"/>
      <c r="BV693" s="18"/>
      <c r="BW693" s="18"/>
      <c r="BX693" s="18"/>
      <c r="BY693" s="18"/>
      <c r="BZ693" s="18"/>
      <c r="CA693" s="18"/>
      <c r="CB693" s="18"/>
      <c r="CC693" s="18"/>
      <c r="CD693" s="18"/>
      <c r="CE693" s="18"/>
      <c r="CF693" s="18"/>
      <c r="CG693" s="18"/>
      <c r="CH693" s="18"/>
      <c r="CI693" s="18"/>
      <c r="CJ693" s="18"/>
      <c r="CK693" s="18"/>
      <c r="CL693" s="18"/>
      <c r="CM693" s="18"/>
      <c r="CN693" s="18"/>
      <c r="CO693" s="18"/>
      <c r="CP693" s="18"/>
      <c r="CQ693" s="18"/>
      <c r="CR693" s="18"/>
      <c r="CS693" s="18"/>
      <c r="CT693" s="18"/>
      <c r="CU693" s="18"/>
      <c r="CV693" s="18"/>
      <c r="CW693" s="18"/>
      <c r="CX693" s="18"/>
      <c r="CY693" s="18"/>
      <c r="CZ693" s="18"/>
      <c r="DA693" s="18"/>
      <c r="DB693" s="18"/>
      <c r="DC693" s="18"/>
    </row>
    <row r="694" spans="4:107" x14ac:dyDescent="0.25">
      <c r="D694" s="19"/>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c r="AW694" s="18"/>
      <c r="AX694" s="18"/>
      <c r="AY694" s="18"/>
      <c r="AZ694" s="18"/>
      <c r="BA694" s="18"/>
      <c r="BB694" s="18"/>
      <c r="BC694" s="18"/>
      <c r="BD694" s="18"/>
      <c r="BE694" s="18"/>
      <c r="BF694" s="18"/>
      <c r="BG694" s="18"/>
      <c r="BH694" s="18"/>
      <c r="BI694" s="18"/>
      <c r="BJ694" s="18"/>
      <c r="BK694" s="18"/>
      <c r="BL694" s="18"/>
      <c r="BM694" s="18"/>
      <c r="BN694" s="18"/>
      <c r="BO694" s="18"/>
      <c r="BP694" s="18"/>
      <c r="BQ694" s="18"/>
      <c r="BR694" s="18"/>
      <c r="BS694" s="18"/>
      <c r="BT694" s="18"/>
      <c r="BU694" s="18"/>
      <c r="BV694" s="18"/>
      <c r="BW694" s="18"/>
      <c r="BX694" s="18"/>
      <c r="BY694" s="18"/>
      <c r="BZ694" s="18"/>
      <c r="CA694" s="18"/>
      <c r="CB694" s="18"/>
      <c r="CC694" s="18"/>
      <c r="CD694" s="18"/>
      <c r="CE694" s="18"/>
      <c r="CF694" s="18"/>
      <c r="CG694" s="18"/>
      <c r="CH694" s="18"/>
      <c r="CI694" s="18"/>
      <c r="CJ694" s="18"/>
      <c r="CK694" s="18"/>
      <c r="CL694" s="18"/>
      <c r="CM694" s="18"/>
      <c r="CN694" s="18"/>
      <c r="CO694" s="18"/>
      <c r="CP694" s="18"/>
      <c r="CQ694" s="18"/>
      <c r="CR694" s="18"/>
      <c r="CS694" s="18"/>
      <c r="CT694" s="18"/>
      <c r="CU694" s="18"/>
      <c r="CV694" s="18"/>
      <c r="CW694" s="18"/>
      <c r="CX694" s="18"/>
      <c r="CY694" s="18"/>
      <c r="CZ694" s="18"/>
      <c r="DA694" s="18"/>
      <c r="DB694" s="18"/>
      <c r="DC694" s="18"/>
    </row>
    <row r="695" spans="4:107" x14ac:dyDescent="0.25">
      <c r="D695" s="19"/>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row>
    <row r="696" spans="4:107" x14ac:dyDescent="0.25">
      <c r="D696" s="19"/>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row>
    <row r="697" spans="4:107" x14ac:dyDescent="0.25">
      <c r="D697" s="19"/>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row>
    <row r="698" spans="4:107" x14ac:dyDescent="0.25">
      <c r="D698" s="19"/>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c r="AW698" s="18"/>
      <c r="AX698" s="18"/>
      <c r="AY698" s="18"/>
      <c r="AZ698" s="18"/>
      <c r="BA698" s="18"/>
      <c r="BB698" s="18"/>
      <c r="BC698" s="18"/>
      <c r="BD698" s="18"/>
      <c r="BE698" s="18"/>
      <c r="BF698" s="18"/>
      <c r="BG698" s="18"/>
      <c r="BH698" s="18"/>
      <c r="BI698" s="18"/>
      <c r="BJ698" s="18"/>
      <c r="BK698" s="18"/>
      <c r="BL698" s="18"/>
      <c r="BM698" s="18"/>
      <c r="BN698" s="18"/>
      <c r="BO698" s="18"/>
      <c r="BP698" s="18"/>
      <c r="BQ698" s="18"/>
      <c r="BR698" s="18"/>
      <c r="BS698" s="18"/>
      <c r="BT698" s="18"/>
      <c r="BU698" s="18"/>
      <c r="BV698" s="18"/>
      <c r="BW698" s="18"/>
      <c r="BX698" s="18"/>
      <c r="BY698" s="18"/>
      <c r="BZ698" s="18"/>
      <c r="CA698" s="18"/>
      <c r="CB698" s="18"/>
      <c r="CC698" s="18"/>
      <c r="CD698" s="18"/>
      <c r="CE698" s="18"/>
      <c r="CF698" s="18"/>
      <c r="CG698" s="18"/>
      <c r="CH698" s="18"/>
      <c r="CI698" s="18"/>
      <c r="CJ698" s="18"/>
      <c r="CK698" s="18"/>
      <c r="CL698" s="18"/>
      <c r="CM698" s="18"/>
      <c r="CN698" s="18"/>
      <c r="CO698" s="18"/>
      <c r="CP698" s="18"/>
      <c r="CQ698" s="18"/>
      <c r="CR698" s="18"/>
      <c r="CS698" s="18"/>
      <c r="CT698" s="18"/>
      <c r="CU698" s="18"/>
      <c r="CV698" s="18"/>
      <c r="CW698" s="18"/>
      <c r="CX698" s="18"/>
      <c r="CY698" s="18"/>
      <c r="CZ698" s="18"/>
      <c r="DA698" s="18"/>
      <c r="DB698" s="18"/>
      <c r="DC698" s="18"/>
    </row>
    <row r="699" spans="4:107" x14ac:dyDescent="0.25">
      <c r="D699" s="19"/>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c r="AW699" s="18"/>
      <c r="AX699" s="18"/>
      <c r="AY699" s="18"/>
      <c r="AZ699" s="18"/>
      <c r="BA699" s="18"/>
      <c r="BB699" s="18"/>
      <c r="BC699" s="18"/>
      <c r="BD699" s="18"/>
      <c r="BE699" s="18"/>
      <c r="BF699" s="18"/>
      <c r="BG699" s="18"/>
      <c r="BH699" s="18"/>
      <c r="BI699" s="18"/>
      <c r="BJ699" s="18"/>
      <c r="BK699" s="18"/>
      <c r="BL699" s="18"/>
      <c r="BM699" s="18"/>
      <c r="BN699" s="18"/>
      <c r="BO699" s="18"/>
      <c r="BP699" s="18"/>
      <c r="BQ699" s="18"/>
      <c r="BR699" s="18"/>
      <c r="BS699" s="18"/>
      <c r="BT699" s="18"/>
      <c r="BU699" s="18"/>
      <c r="BV699" s="18"/>
      <c r="BW699" s="18"/>
      <c r="BX699" s="18"/>
      <c r="BY699" s="18"/>
      <c r="BZ699" s="18"/>
      <c r="CA699" s="18"/>
      <c r="CB699" s="18"/>
      <c r="CC699" s="18"/>
      <c r="CD699" s="18"/>
      <c r="CE699" s="18"/>
      <c r="CF699" s="18"/>
      <c r="CG699" s="18"/>
      <c r="CH699" s="18"/>
      <c r="CI699" s="18"/>
      <c r="CJ699" s="18"/>
      <c r="CK699" s="18"/>
      <c r="CL699" s="18"/>
      <c r="CM699" s="18"/>
      <c r="CN699" s="18"/>
      <c r="CO699" s="18"/>
      <c r="CP699" s="18"/>
      <c r="CQ699" s="18"/>
      <c r="CR699" s="18"/>
      <c r="CS699" s="18"/>
      <c r="CT699" s="18"/>
      <c r="CU699" s="18"/>
      <c r="CV699" s="18"/>
      <c r="CW699" s="18"/>
      <c r="CX699" s="18"/>
      <c r="CY699" s="18"/>
      <c r="CZ699" s="18"/>
      <c r="DA699" s="18"/>
      <c r="DB699" s="18"/>
      <c r="DC699" s="18"/>
    </row>
    <row r="700" spans="4:107" x14ac:dyDescent="0.25">
      <c r="D700" s="19"/>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row>
    <row r="701" spans="4:107" x14ac:dyDescent="0.25">
      <c r="D701" s="19"/>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row>
    <row r="702" spans="4:107" x14ac:dyDescent="0.25">
      <c r="D702" s="19"/>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row>
    <row r="703" spans="4:107" x14ac:dyDescent="0.25">
      <c r="D703" s="19"/>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row>
    <row r="704" spans="4:107" x14ac:dyDescent="0.25">
      <c r="D704" s="19"/>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c r="AW704" s="18"/>
      <c r="AX704" s="18"/>
      <c r="AY704" s="18"/>
      <c r="AZ704" s="18"/>
      <c r="BA704" s="18"/>
      <c r="BB704" s="18"/>
      <c r="BC704" s="18"/>
      <c r="BD704" s="18"/>
      <c r="BE704" s="18"/>
      <c r="BF704" s="18"/>
      <c r="BG704" s="18"/>
      <c r="BH704" s="18"/>
      <c r="BI704" s="18"/>
      <c r="BJ704" s="18"/>
      <c r="BK704" s="18"/>
      <c r="BL704" s="18"/>
      <c r="BM704" s="18"/>
      <c r="BN704" s="18"/>
      <c r="BO704" s="18"/>
      <c r="BP704" s="18"/>
      <c r="BQ704" s="18"/>
      <c r="BR704" s="18"/>
      <c r="BS704" s="18"/>
      <c r="BT704" s="18"/>
      <c r="BU704" s="18"/>
      <c r="BV704" s="18"/>
      <c r="BW704" s="18"/>
      <c r="BX704" s="18"/>
      <c r="BY704" s="18"/>
      <c r="BZ704" s="18"/>
      <c r="CA704" s="18"/>
      <c r="CB704" s="18"/>
      <c r="CC704" s="18"/>
      <c r="CD704" s="18"/>
      <c r="CE704" s="18"/>
      <c r="CF704" s="18"/>
      <c r="CG704" s="18"/>
      <c r="CH704" s="18"/>
      <c r="CI704" s="18"/>
      <c r="CJ704" s="18"/>
      <c r="CK704" s="18"/>
      <c r="CL704" s="18"/>
      <c r="CM704" s="18"/>
      <c r="CN704" s="18"/>
      <c r="CO704" s="18"/>
      <c r="CP704" s="18"/>
      <c r="CQ704" s="18"/>
      <c r="CR704" s="18"/>
      <c r="CS704" s="18"/>
      <c r="CT704" s="18"/>
      <c r="CU704" s="18"/>
      <c r="CV704" s="18"/>
      <c r="CW704" s="18"/>
      <c r="CX704" s="18"/>
      <c r="CY704" s="18"/>
      <c r="CZ704" s="18"/>
      <c r="DA704" s="18"/>
      <c r="DB704" s="18"/>
      <c r="DC704" s="18"/>
    </row>
    <row r="705" spans="4:107" x14ac:dyDescent="0.25">
      <c r="D705" s="19"/>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c r="AW705" s="18"/>
      <c r="AX705" s="18"/>
      <c r="AY705" s="18"/>
      <c r="AZ705" s="18"/>
      <c r="BA705" s="18"/>
      <c r="BB705" s="18"/>
      <c r="BC705" s="18"/>
      <c r="BD705" s="18"/>
      <c r="BE705" s="18"/>
      <c r="BF705" s="18"/>
      <c r="BG705" s="18"/>
      <c r="BH705" s="18"/>
      <c r="BI705" s="18"/>
      <c r="BJ705" s="18"/>
      <c r="BK705" s="18"/>
      <c r="BL705" s="18"/>
      <c r="BM705" s="18"/>
      <c r="BN705" s="18"/>
      <c r="BO705" s="18"/>
      <c r="BP705" s="18"/>
      <c r="BQ705" s="18"/>
      <c r="BR705" s="18"/>
      <c r="BS705" s="18"/>
      <c r="BT705" s="18"/>
      <c r="BU705" s="18"/>
      <c r="BV705" s="18"/>
      <c r="BW705" s="18"/>
      <c r="BX705" s="18"/>
      <c r="BY705" s="18"/>
      <c r="BZ705" s="18"/>
      <c r="CA705" s="18"/>
      <c r="CB705" s="18"/>
      <c r="CC705" s="18"/>
      <c r="CD705" s="18"/>
      <c r="CE705" s="18"/>
      <c r="CF705" s="18"/>
      <c r="CG705" s="18"/>
      <c r="CH705" s="18"/>
      <c r="CI705" s="18"/>
      <c r="CJ705" s="18"/>
      <c r="CK705" s="18"/>
      <c r="CL705" s="18"/>
      <c r="CM705" s="18"/>
      <c r="CN705" s="18"/>
      <c r="CO705" s="18"/>
      <c r="CP705" s="18"/>
      <c r="CQ705" s="18"/>
      <c r="CR705" s="18"/>
      <c r="CS705" s="18"/>
      <c r="CT705" s="18"/>
      <c r="CU705" s="18"/>
      <c r="CV705" s="18"/>
      <c r="CW705" s="18"/>
      <c r="CX705" s="18"/>
      <c r="CY705" s="18"/>
      <c r="CZ705" s="18"/>
      <c r="DA705" s="18"/>
      <c r="DB705" s="18"/>
      <c r="DC705" s="18"/>
    </row>
  </sheetData>
  <mergeCells count="59">
    <mergeCell ref="W12:X12"/>
    <mergeCell ref="CC15:CD15"/>
    <mergeCell ref="CE15:CF15"/>
    <mergeCell ref="CG15:CH15"/>
    <mergeCell ref="CI15:CJ15"/>
    <mergeCell ref="BW15:BX15"/>
    <mergeCell ref="BY15:BZ15"/>
    <mergeCell ref="CA15:CB15"/>
    <mergeCell ref="BK15:BL15"/>
    <mergeCell ref="BM15:BN15"/>
    <mergeCell ref="BO15:BP15"/>
    <mergeCell ref="BQ15:BR15"/>
    <mergeCell ref="BS15:BT15"/>
    <mergeCell ref="BU15:BV15"/>
    <mergeCell ref="CK15:CL15"/>
    <mergeCell ref="CW15:CX15"/>
    <mergeCell ref="CY15:CZ15"/>
    <mergeCell ref="DA15:DB15"/>
    <mergeCell ref="DC15:DD15"/>
    <mergeCell ref="CM15:CN15"/>
    <mergeCell ref="CO15:CP15"/>
    <mergeCell ref="CQ15:CR15"/>
    <mergeCell ref="CS15:CT15"/>
    <mergeCell ref="CU15:CV15"/>
    <mergeCell ref="AA15:AB15"/>
    <mergeCell ref="AC15:AD15"/>
    <mergeCell ref="AE15:AF15"/>
    <mergeCell ref="AG15:AH15"/>
    <mergeCell ref="O15:P15"/>
    <mergeCell ref="Q15:R15"/>
    <mergeCell ref="S15:T15"/>
    <mergeCell ref="U15:V15"/>
    <mergeCell ref="W15:X15"/>
    <mergeCell ref="AK15:AL15"/>
    <mergeCell ref="AM15:AN15"/>
    <mergeCell ref="AO15:AP15"/>
    <mergeCell ref="AI15:AJ15"/>
    <mergeCell ref="AQ15:AR15"/>
    <mergeCell ref="AS15:AT15"/>
    <mergeCell ref="AU15:AV15"/>
    <mergeCell ref="AW15:AX15"/>
    <mergeCell ref="AY15:AZ15"/>
    <mergeCell ref="BA15:BB15"/>
    <mergeCell ref="Y12:Z12"/>
    <mergeCell ref="BC15:BD15"/>
    <mergeCell ref="BE15:BF15"/>
    <mergeCell ref="BG15:BH15"/>
    <mergeCell ref="BI15:BJ15"/>
    <mergeCell ref="A13:Z13"/>
    <mergeCell ref="A15:A16"/>
    <mergeCell ref="B15:B16"/>
    <mergeCell ref="C15:C16"/>
    <mergeCell ref="D15:D16"/>
    <mergeCell ref="Y15:Z15"/>
    <mergeCell ref="E15:F15"/>
    <mergeCell ref="G15:H15"/>
    <mergeCell ref="I15:J15"/>
    <mergeCell ref="K15:L15"/>
    <mergeCell ref="M15:N15"/>
  </mergeCells>
  <phoneticPr fontId="0" type="noConversion"/>
  <pageMargins left="0.23622047244094491" right="0.15748031496062992" top="0.59055118110236227" bottom="0.35433070866141736" header="0.15748031496062992" footer="0.15748031496062992"/>
  <pageSetup paperSize="9" scale="24" fitToWidth="0" fitToHeight="0" orientation="landscape" r:id="rId1"/>
  <headerFooter alignWithMargins="0">
    <oddFooter xml:space="preserve">&amp;C&amp;P
</oddFooter>
  </headerFooter>
  <colBreaks count="4" manualBreakCount="4">
    <brk id="24" max="43" man="1"/>
    <brk id="46" max="43" man="1"/>
    <brk id="68" max="43" man="1"/>
    <brk id="86" max="43"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2019-05-29T04:20:50Z</cp:lastPrinted>
  <dcterms:created xsi:type="dcterms:W3CDTF">2005-09-08T01:35:00Z</dcterms:created>
  <dcterms:modified xsi:type="dcterms:W3CDTF">2019-07-01T22:57:28Z</dcterms:modified>
</cp:coreProperties>
</file>